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janka/Desktop/Mesto Košice/Nove VO/Final/zasilka-VF6TMK56NG9N4RNP/Priloha c. 8 - VV/"/>
    </mc:Choice>
  </mc:AlternateContent>
  <xr:revisionPtr revIDLastSave="0" documentId="13_ncr:1_{3D921C53-5D66-D749-88DF-5733E87D4DF1}" xr6:coauthVersionLast="47" xr6:coauthVersionMax="47" xr10:uidLastSave="{00000000-0000-0000-0000-000000000000}"/>
  <bookViews>
    <workbookView xWindow="0" yWindow="740" windowWidth="29400" windowHeight="17360" xr2:uid="{00000000-000D-0000-FFFF-FFFF00000000}"/>
  </bookViews>
  <sheets>
    <sheet name="Rekapitulácia stavby" sheetId="1" r:id="rId1"/>
    <sheet name="104-00 - Rekonštrukcia mi..." sheetId="2" r:id="rId2"/>
  </sheets>
  <definedNames>
    <definedName name="_xlnm._FilterDatabase" localSheetId="1" hidden="1">'104-00 - Rekonštrukcia mi...'!$C$127:$K$375</definedName>
    <definedName name="_xlnm.Print_Titles" localSheetId="1">'104-00 - Rekonštrukcia mi...'!$127:$127</definedName>
    <definedName name="_xlnm.Print_Titles" localSheetId="0">'Rekapitulácia stavby'!$92:$92</definedName>
    <definedName name="_xlnm.Print_Area" localSheetId="1">'104-00 - Rekonštrukcia mi...'!$C$4:$J$76,'104-00 - Rekonštrukcia mi...'!$C$82:$J$109,'104-00 - Rekonštrukcia mi...'!$C$115:$J$375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375" i="2"/>
  <c r="BH375" i="2"/>
  <c r="BG375" i="2"/>
  <c r="BE375" i="2"/>
  <c r="T375" i="2"/>
  <c r="R375" i="2"/>
  <c r="P375" i="2"/>
  <c r="BI374" i="2"/>
  <c r="BH374" i="2"/>
  <c r="BG374" i="2"/>
  <c r="BE374" i="2"/>
  <c r="T374" i="2"/>
  <c r="R374" i="2"/>
  <c r="P374" i="2"/>
  <c r="BI373" i="2"/>
  <c r="BH373" i="2"/>
  <c r="BG373" i="2"/>
  <c r="BE373" i="2"/>
  <c r="T373" i="2"/>
  <c r="R373" i="2"/>
  <c r="P373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7" i="2"/>
  <c r="BH367" i="2"/>
  <c r="BG367" i="2"/>
  <c r="BE367" i="2"/>
  <c r="T367" i="2"/>
  <c r="R367" i="2"/>
  <c r="P367" i="2"/>
  <c r="BI365" i="2"/>
  <c r="BH365" i="2"/>
  <c r="BG365" i="2"/>
  <c r="BE365" i="2"/>
  <c r="T365" i="2"/>
  <c r="R365" i="2"/>
  <c r="P365" i="2"/>
  <c r="BI364" i="2"/>
  <c r="BH364" i="2"/>
  <c r="BG364" i="2"/>
  <c r="BE364" i="2"/>
  <c r="T364" i="2"/>
  <c r="R364" i="2"/>
  <c r="P364" i="2"/>
  <c r="BI363" i="2"/>
  <c r="BH363" i="2"/>
  <c r="BG363" i="2"/>
  <c r="BE363" i="2"/>
  <c r="T363" i="2"/>
  <c r="R363" i="2"/>
  <c r="P363" i="2"/>
  <c r="BI359" i="2"/>
  <c r="BH359" i="2"/>
  <c r="BG359" i="2"/>
  <c r="BE359" i="2"/>
  <c r="T359" i="2"/>
  <c r="R359" i="2"/>
  <c r="P359" i="2"/>
  <c r="BI357" i="2"/>
  <c r="BH357" i="2"/>
  <c r="BG357" i="2"/>
  <c r="BE357" i="2"/>
  <c r="T357" i="2"/>
  <c r="R357" i="2"/>
  <c r="P357" i="2"/>
  <c r="BI356" i="2"/>
  <c r="BH356" i="2"/>
  <c r="BG356" i="2"/>
  <c r="BE356" i="2"/>
  <c r="T356" i="2"/>
  <c r="R356" i="2"/>
  <c r="P356" i="2"/>
  <c r="BI354" i="2"/>
  <c r="BH354" i="2"/>
  <c r="BG354" i="2"/>
  <c r="BE354" i="2"/>
  <c r="T354" i="2"/>
  <c r="R354" i="2"/>
  <c r="P354" i="2"/>
  <c r="BI352" i="2"/>
  <c r="BH352" i="2"/>
  <c r="BG352" i="2"/>
  <c r="BE352" i="2"/>
  <c r="T352" i="2"/>
  <c r="R352" i="2"/>
  <c r="P352" i="2"/>
  <c r="BI351" i="2"/>
  <c r="BH351" i="2"/>
  <c r="BG351" i="2"/>
  <c r="BE351" i="2"/>
  <c r="T351" i="2"/>
  <c r="R351" i="2"/>
  <c r="P351" i="2"/>
  <c r="BI350" i="2"/>
  <c r="BH350" i="2"/>
  <c r="BG350" i="2"/>
  <c r="BE350" i="2"/>
  <c r="T350" i="2"/>
  <c r="R350" i="2"/>
  <c r="P350" i="2"/>
  <c r="BI341" i="2"/>
  <c r="BH341" i="2"/>
  <c r="BG341" i="2"/>
  <c r="BE341" i="2"/>
  <c r="T341" i="2"/>
  <c r="R341" i="2"/>
  <c r="P341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9" i="2"/>
  <c r="BH329" i="2"/>
  <c r="BG329" i="2"/>
  <c r="BE329" i="2"/>
  <c r="T329" i="2"/>
  <c r="R329" i="2"/>
  <c r="P329" i="2"/>
  <c r="BI328" i="2"/>
  <c r="BH328" i="2"/>
  <c r="BG328" i="2"/>
  <c r="BE328" i="2"/>
  <c r="T328" i="2"/>
  <c r="R328" i="2"/>
  <c r="P328" i="2"/>
  <c r="BI326" i="2"/>
  <c r="BH326" i="2"/>
  <c r="BG326" i="2"/>
  <c r="BE326" i="2"/>
  <c r="T326" i="2"/>
  <c r="R326" i="2"/>
  <c r="P326" i="2"/>
  <c r="BI320" i="2"/>
  <c r="BH320" i="2"/>
  <c r="BG320" i="2"/>
  <c r="BE320" i="2"/>
  <c r="T320" i="2"/>
  <c r="R320" i="2"/>
  <c r="P320" i="2"/>
  <c r="BI315" i="2"/>
  <c r="BH315" i="2"/>
  <c r="BG315" i="2"/>
  <c r="BE315" i="2"/>
  <c r="T315" i="2"/>
  <c r="R315" i="2"/>
  <c r="P315" i="2"/>
  <c r="BI310" i="2"/>
  <c r="BH310" i="2"/>
  <c r="BG310" i="2"/>
  <c r="BE310" i="2"/>
  <c r="T310" i="2"/>
  <c r="R310" i="2"/>
  <c r="P310" i="2"/>
  <c r="BI308" i="2"/>
  <c r="BH308" i="2"/>
  <c r="BG308" i="2"/>
  <c r="BE308" i="2"/>
  <c r="T308" i="2"/>
  <c r="R308" i="2"/>
  <c r="P308" i="2"/>
  <c r="BI306" i="2"/>
  <c r="BH306" i="2"/>
  <c r="BG306" i="2"/>
  <c r="BE306" i="2"/>
  <c r="T306" i="2"/>
  <c r="R306" i="2"/>
  <c r="P306" i="2"/>
  <c r="BI304" i="2"/>
  <c r="BH304" i="2"/>
  <c r="BG304" i="2"/>
  <c r="BE304" i="2"/>
  <c r="T304" i="2"/>
  <c r="R304" i="2"/>
  <c r="P304" i="2"/>
  <c r="BI298" i="2"/>
  <c r="BH298" i="2"/>
  <c r="BG298" i="2"/>
  <c r="BE298" i="2"/>
  <c r="T298" i="2"/>
  <c r="R298" i="2"/>
  <c r="P298" i="2"/>
  <c r="BI296" i="2"/>
  <c r="BH296" i="2"/>
  <c r="BG296" i="2"/>
  <c r="BE296" i="2"/>
  <c r="T296" i="2"/>
  <c r="R296" i="2"/>
  <c r="P296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6" i="2"/>
  <c r="BH286" i="2"/>
  <c r="BG286" i="2"/>
  <c r="BE286" i="2"/>
  <c r="T286" i="2"/>
  <c r="R286" i="2"/>
  <c r="P286" i="2"/>
  <c r="BI283" i="2"/>
  <c r="BH283" i="2"/>
  <c r="BG283" i="2"/>
  <c r="BE283" i="2"/>
  <c r="T283" i="2"/>
  <c r="R283" i="2"/>
  <c r="P283" i="2"/>
  <c r="BI281" i="2"/>
  <c r="BH281" i="2"/>
  <c r="BG281" i="2"/>
  <c r="BE281" i="2"/>
  <c r="T281" i="2"/>
  <c r="R281" i="2"/>
  <c r="P281" i="2"/>
  <c r="BI278" i="2"/>
  <c r="BH278" i="2"/>
  <c r="BG278" i="2"/>
  <c r="BE278" i="2"/>
  <c r="T278" i="2"/>
  <c r="R278" i="2"/>
  <c r="P278" i="2"/>
  <c r="BI275" i="2"/>
  <c r="BH275" i="2"/>
  <c r="BG275" i="2"/>
  <c r="BE275" i="2"/>
  <c r="T275" i="2"/>
  <c r="R275" i="2"/>
  <c r="P275" i="2"/>
  <c r="BI273" i="2"/>
  <c r="BH273" i="2"/>
  <c r="BG273" i="2"/>
  <c r="BE273" i="2"/>
  <c r="T273" i="2"/>
  <c r="R273" i="2"/>
  <c r="P273" i="2"/>
  <c r="BI271" i="2"/>
  <c r="BH271" i="2"/>
  <c r="BG271" i="2"/>
  <c r="BE271" i="2"/>
  <c r="T271" i="2"/>
  <c r="R271" i="2"/>
  <c r="P271" i="2"/>
  <c r="BI270" i="2"/>
  <c r="BH270" i="2"/>
  <c r="BG270" i="2"/>
  <c r="BE270" i="2"/>
  <c r="T270" i="2"/>
  <c r="R270" i="2"/>
  <c r="P270" i="2"/>
  <c r="BI268" i="2"/>
  <c r="BH268" i="2"/>
  <c r="BG268" i="2"/>
  <c r="BE268" i="2"/>
  <c r="T268" i="2"/>
  <c r="R268" i="2"/>
  <c r="P268" i="2"/>
  <c r="BI266" i="2"/>
  <c r="BH266" i="2"/>
  <c r="BG266" i="2"/>
  <c r="BE266" i="2"/>
  <c r="T266" i="2"/>
  <c r="R266" i="2"/>
  <c r="P266" i="2"/>
  <c r="BI264" i="2"/>
  <c r="BH264" i="2"/>
  <c r="BG264" i="2"/>
  <c r="BE264" i="2"/>
  <c r="T264" i="2"/>
  <c r="R264" i="2"/>
  <c r="P264" i="2"/>
  <c r="BI260" i="2"/>
  <c r="BH260" i="2"/>
  <c r="BG260" i="2"/>
  <c r="BE260" i="2"/>
  <c r="T260" i="2"/>
  <c r="R260" i="2"/>
  <c r="P260" i="2"/>
  <c r="BI257" i="2"/>
  <c r="BH257" i="2"/>
  <c r="BG257" i="2"/>
  <c r="BE257" i="2"/>
  <c r="T257" i="2"/>
  <c r="R257" i="2"/>
  <c r="P257" i="2"/>
  <c r="BI254" i="2"/>
  <c r="BH254" i="2"/>
  <c r="BG254" i="2"/>
  <c r="BE254" i="2"/>
  <c r="T254" i="2"/>
  <c r="R254" i="2"/>
  <c r="P254" i="2"/>
  <c r="BI250" i="2"/>
  <c r="BH250" i="2"/>
  <c r="BG250" i="2"/>
  <c r="BE250" i="2"/>
  <c r="T250" i="2"/>
  <c r="R250" i="2"/>
  <c r="P250" i="2"/>
  <c r="BI247" i="2"/>
  <c r="BH247" i="2"/>
  <c r="BG247" i="2"/>
  <c r="BE247" i="2"/>
  <c r="T247" i="2"/>
  <c r="R247" i="2"/>
  <c r="P247" i="2"/>
  <c r="BI244" i="2"/>
  <c r="BH244" i="2"/>
  <c r="BG244" i="2"/>
  <c r="BE244" i="2"/>
  <c r="T244" i="2"/>
  <c r="R244" i="2"/>
  <c r="P244" i="2"/>
  <c r="BI242" i="2"/>
  <c r="BH242" i="2"/>
  <c r="BG242" i="2"/>
  <c r="BE242" i="2"/>
  <c r="T242" i="2"/>
  <c r="R242" i="2"/>
  <c r="P242" i="2"/>
  <c r="BI239" i="2"/>
  <c r="BH239" i="2"/>
  <c r="BG239" i="2"/>
  <c r="BE239" i="2"/>
  <c r="T239" i="2"/>
  <c r="R239" i="2"/>
  <c r="P239" i="2"/>
  <c r="BI237" i="2"/>
  <c r="BH237" i="2"/>
  <c r="BG237" i="2"/>
  <c r="BE237" i="2"/>
  <c r="T237" i="2"/>
  <c r="R237" i="2"/>
  <c r="P237" i="2"/>
  <c r="BI235" i="2"/>
  <c r="BH235" i="2"/>
  <c r="BG235" i="2"/>
  <c r="BE235" i="2"/>
  <c r="T235" i="2"/>
  <c r="R235" i="2"/>
  <c r="P235" i="2"/>
  <c r="BI233" i="2"/>
  <c r="BH233" i="2"/>
  <c r="BG233" i="2"/>
  <c r="BE233" i="2"/>
  <c r="T233" i="2"/>
  <c r="R233" i="2"/>
  <c r="P233" i="2"/>
  <c r="BI231" i="2"/>
  <c r="BH231" i="2"/>
  <c r="BG231" i="2"/>
  <c r="BE231" i="2"/>
  <c r="T231" i="2"/>
  <c r="R231" i="2"/>
  <c r="P231" i="2"/>
  <c r="BI229" i="2"/>
  <c r="BH229" i="2"/>
  <c r="BG229" i="2"/>
  <c r="BE229" i="2"/>
  <c r="T229" i="2"/>
  <c r="R229" i="2"/>
  <c r="P229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4" i="2"/>
  <c r="BH224" i="2"/>
  <c r="BG224" i="2"/>
  <c r="BE224" i="2"/>
  <c r="T224" i="2"/>
  <c r="R224" i="2"/>
  <c r="P224" i="2"/>
  <c r="BI222" i="2"/>
  <c r="BH222" i="2"/>
  <c r="BG222" i="2"/>
  <c r="BE222" i="2"/>
  <c r="T222" i="2"/>
  <c r="R222" i="2"/>
  <c r="P222" i="2"/>
  <c r="BI220" i="2"/>
  <c r="BH220" i="2"/>
  <c r="BG220" i="2"/>
  <c r="BE220" i="2"/>
  <c r="T220" i="2"/>
  <c r="R220" i="2"/>
  <c r="P220" i="2"/>
  <c r="BI218" i="2"/>
  <c r="BH218" i="2"/>
  <c r="BG218" i="2"/>
  <c r="BE218" i="2"/>
  <c r="T218" i="2"/>
  <c r="R218" i="2"/>
  <c r="P218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2" i="2"/>
  <c r="BH202" i="2"/>
  <c r="BG202" i="2"/>
  <c r="BE202" i="2"/>
  <c r="T202" i="2"/>
  <c r="R202" i="2"/>
  <c r="P202" i="2"/>
  <c r="BI198" i="2"/>
  <c r="BH198" i="2"/>
  <c r="BG198" i="2"/>
  <c r="BE198" i="2"/>
  <c r="T198" i="2"/>
  <c r="R198" i="2"/>
  <c r="P198" i="2"/>
  <c r="BI196" i="2"/>
  <c r="BH196" i="2"/>
  <c r="BG196" i="2"/>
  <c r="BE196" i="2"/>
  <c r="T196" i="2"/>
  <c r="R196" i="2"/>
  <c r="P196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4" i="2"/>
  <c r="BH184" i="2"/>
  <c r="BG184" i="2"/>
  <c r="BE184" i="2"/>
  <c r="T184" i="2"/>
  <c r="R184" i="2"/>
  <c r="P184" i="2"/>
  <c r="BI180" i="2"/>
  <c r="BH180" i="2"/>
  <c r="BG180" i="2"/>
  <c r="BE180" i="2"/>
  <c r="T180" i="2"/>
  <c r="R180" i="2"/>
  <c r="P180" i="2"/>
  <c r="BI177" i="2"/>
  <c r="BH177" i="2"/>
  <c r="BG177" i="2"/>
  <c r="BE177" i="2"/>
  <c r="T177" i="2"/>
  <c r="R177" i="2"/>
  <c r="P177" i="2"/>
  <c r="BI173" i="2"/>
  <c r="BH173" i="2"/>
  <c r="BG173" i="2"/>
  <c r="BE173" i="2"/>
  <c r="T173" i="2"/>
  <c r="R173" i="2"/>
  <c r="P173" i="2"/>
  <c r="BI171" i="2"/>
  <c r="BH171" i="2"/>
  <c r="BG171" i="2"/>
  <c r="BE171" i="2"/>
  <c r="T171" i="2"/>
  <c r="R171" i="2"/>
  <c r="P171" i="2"/>
  <c r="BI169" i="2"/>
  <c r="BH169" i="2"/>
  <c r="BG169" i="2"/>
  <c r="BE169" i="2"/>
  <c r="T169" i="2"/>
  <c r="R169" i="2"/>
  <c r="P169" i="2"/>
  <c r="BI167" i="2"/>
  <c r="BH167" i="2"/>
  <c r="BG167" i="2"/>
  <c r="BE167" i="2"/>
  <c r="T167" i="2"/>
  <c r="R167" i="2"/>
  <c r="P167" i="2"/>
  <c r="BI165" i="2"/>
  <c r="BH165" i="2"/>
  <c r="BG165" i="2"/>
  <c r="BE165" i="2"/>
  <c r="T165" i="2"/>
  <c r="R165" i="2"/>
  <c r="P165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4" i="2"/>
  <c r="BH154" i="2"/>
  <c r="BG154" i="2"/>
  <c r="BE154" i="2"/>
  <c r="T154" i="2"/>
  <c r="R154" i="2"/>
  <c r="P154" i="2"/>
  <c r="BI152" i="2"/>
  <c r="BH152" i="2"/>
  <c r="BG152" i="2"/>
  <c r="BE152" i="2"/>
  <c r="T152" i="2"/>
  <c r="R152" i="2"/>
  <c r="P152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6" i="2"/>
  <c r="BH146" i="2"/>
  <c r="BG146" i="2"/>
  <c r="BE146" i="2"/>
  <c r="T146" i="2"/>
  <c r="R146" i="2"/>
  <c r="P146" i="2"/>
  <c r="BI144" i="2"/>
  <c r="BH144" i="2"/>
  <c r="BG144" i="2"/>
  <c r="BE144" i="2"/>
  <c r="T144" i="2"/>
  <c r="R144" i="2"/>
  <c r="P144" i="2"/>
  <c r="BI137" i="2"/>
  <c r="BH137" i="2"/>
  <c r="BG137" i="2"/>
  <c r="BE137" i="2"/>
  <c r="T137" i="2"/>
  <c r="R137" i="2"/>
  <c r="P137" i="2"/>
  <c r="BI131" i="2"/>
  <c r="BH131" i="2"/>
  <c r="BG131" i="2"/>
  <c r="BE131" i="2"/>
  <c r="T131" i="2"/>
  <c r="R131" i="2"/>
  <c r="P131" i="2"/>
  <c r="J124" i="2"/>
  <c r="F124" i="2"/>
  <c r="F122" i="2"/>
  <c r="E120" i="2"/>
  <c r="J91" i="2"/>
  <c r="F91" i="2"/>
  <c r="F89" i="2"/>
  <c r="E87" i="2"/>
  <c r="J24" i="2"/>
  <c r="E24" i="2"/>
  <c r="J125" i="2" s="1"/>
  <c r="J23" i="2"/>
  <c r="J18" i="2"/>
  <c r="E18" i="2"/>
  <c r="F92" i="2" s="1"/>
  <c r="J17" i="2"/>
  <c r="J12" i="2"/>
  <c r="J122" i="2" s="1"/>
  <c r="E7" i="2"/>
  <c r="E85" i="2" s="1"/>
  <c r="L90" i="1"/>
  <c r="AM90" i="1"/>
  <c r="AM89" i="1"/>
  <c r="L89" i="1"/>
  <c r="AM87" i="1"/>
  <c r="L87" i="1"/>
  <c r="L85" i="1"/>
  <c r="L84" i="1"/>
  <c r="J173" i="2"/>
  <c r="BK328" i="2"/>
  <c r="J202" i="2"/>
  <c r="BK247" i="2"/>
  <c r="BK137" i="2"/>
  <c r="J328" i="2"/>
  <c r="BK273" i="2"/>
  <c r="J298" i="2"/>
  <c r="BK180" i="2"/>
  <c r="BK375" i="2"/>
  <c r="J244" i="2"/>
  <c r="BK173" i="2"/>
  <c r="BK370" i="2"/>
  <c r="J264" i="2"/>
  <c r="J367" i="2"/>
  <c r="BK218" i="2"/>
  <c r="BK227" i="2"/>
  <c r="BK315" i="2"/>
  <c r="J250" i="2"/>
  <c r="J315" i="2"/>
  <c r="BK286" i="2"/>
  <c r="BK326" i="2"/>
  <c r="BK260" i="2"/>
  <c r="BK332" i="2"/>
  <c r="J226" i="2"/>
  <c r="BK292" i="2"/>
  <c r="BK369" i="2"/>
  <c r="BK186" i="2"/>
  <c r="J373" i="2"/>
  <c r="BK250" i="2"/>
  <c r="J369" i="2"/>
  <c r="J286" i="2"/>
  <c r="BK150" i="2"/>
  <c r="BK156" i="2"/>
  <c r="J354" i="2"/>
  <c r="J218" i="2"/>
  <c r="J227" i="2"/>
  <c r="J152" i="2"/>
  <c r="BK310" i="2"/>
  <c r="BK187" i="2"/>
  <c r="J254" i="2"/>
  <c r="J235" i="2"/>
  <c r="BK268" i="2"/>
  <c r="J146" i="2"/>
  <c r="BK291" i="2"/>
  <c r="J157" i="2"/>
  <c r="BK184" i="2"/>
  <c r="BK304" i="2"/>
  <c r="J352" i="2"/>
  <c r="BK177" i="2"/>
  <c r="J224" i="2"/>
  <c r="J187" i="2"/>
  <c r="J150" i="2"/>
  <c r="J239" i="2"/>
  <c r="J365" i="2"/>
  <c r="BK169" i="2"/>
  <c r="J198" i="2"/>
  <c r="J308" i="2"/>
  <c r="J364" i="2"/>
  <c r="J273" i="2"/>
  <c r="BK296" i="2"/>
  <c r="J165" i="2"/>
  <c r="J350" i="2"/>
  <c r="J275" i="2"/>
  <c r="BK264" i="2"/>
  <c r="J326" i="2"/>
  <c r="BK367" i="2"/>
  <c r="J171" i="2"/>
  <c r="J278" i="2"/>
  <c r="J237" i="2"/>
  <c r="BK364" i="2"/>
  <c r="J184" i="2"/>
  <c r="J212" i="2"/>
  <c r="BK237" i="2"/>
  <c r="BK356" i="2"/>
  <c r="BK289" i="2"/>
  <c r="BK275" i="2"/>
  <c r="BK154" i="2"/>
  <c r="J330" i="2"/>
  <c r="BK254" i="2"/>
  <c r="BK271" i="2"/>
  <c r="BK330" i="2"/>
  <c r="J332" i="2"/>
  <c r="J370" i="2"/>
  <c r="BK374" i="2"/>
  <c r="BK266" i="2"/>
  <c r="J357" i="2"/>
  <c r="J214" i="2"/>
  <c r="J210" i="2"/>
  <c r="J351" i="2"/>
  <c r="BK352" i="2"/>
  <c r="J222" i="2"/>
  <c r="J268" i="2"/>
  <c r="J356" i="2"/>
  <c r="J292" i="2"/>
  <c r="BK341" i="2"/>
  <c r="J144" i="2"/>
  <c r="J374" i="2"/>
  <c r="BK196" i="2"/>
  <c r="BK167" i="2"/>
  <c r="BK281" i="2"/>
  <c r="BK210" i="2"/>
  <c r="J283" i="2"/>
  <c r="BK152" i="2"/>
  <c r="J331" i="2"/>
  <c r="J154" i="2"/>
  <c r="J306" i="2"/>
  <c r="J220" i="2"/>
  <c r="BK220" i="2"/>
  <c r="BK229" i="2"/>
  <c r="J296" i="2"/>
  <c r="BK233" i="2"/>
  <c r="J242" i="2"/>
  <c r="BK373" i="2"/>
  <c r="J156" i="2"/>
  <c r="BK365" i="2"/>
  <c r="BK242" i="2"/>
  <c r="BK202" i="2"/>
  <c r="BK278" i="2"/>
  <c r="BK214" i="2"/>
  <c r="J289" i="2"/>
  <c r="BK357" i="2"/>
  <c r="J304" i="2"/>
  <c r="AS94" i="1"/>
  <c r="BK231" i="2"/>
  <c r="BK331" i="2"/>
  <c r="J180" i="2"/>
  <c r="J270" i="2"/>
  <c r="BK226" i="2"/>
  <c r="BK257" i="2"/>
  <c r="J169" i="2"/>
  <c r="BK270" i="2"/>
  <c r="BK235" i="2"/>
  <c r="J310" i="2"/>
  <c r="BK306" i="2"/>
  <c r="BK158" i="2"/>
  <c r="J329" i="2"/>
  <c r="BK224" i="2"/>
  <c r="BK359" i="2"/>
  <c r="J177" i="2"/>
  <c r="BK329" i="2"/>
  <c r="J257" i="2"/>
  <c r="BK283" i="2"/>
  <c r="BK131" i="2"/>
  <c r="BK363" i="2"/>
  <c r="J158" i="2"/>
  <c r="J375" i="2"/>
  <c r="J260" i="2"/>
  <c r="BK198" i="2"/>
  <c r="J233" i="2"/>
  <c r="BK157" i="2"/>
  <c r="BK171" i="2"/>
  <c r="J320" i="2"/>
  <c r="J231" i="2"/>
  <c r="BK320" i="2"/>
  <c r="BK146" i="2"/>
  <c r="J291" i="2"/>
  <c r="BK354" i="2"/>
  <c r="BK350" i="2"/>
  <c r="J266" i="2"/>
  <c r="J359" i="2"/>
  <c r="J363" i="2"/>
  <c r="BK244" i="2"/>
  <c r="BK222" i="2"/>
  <c r="BK298" i="2"/>
  <c r="BK239" i="2"/>
  <c r="BK144" i="2"/>
  <c r="J186" i="2"/>
  <c r="BK351" i="2"/>
  <c r="BK290" i="2"/>
  <c r="J148" i="2"/>
  <c r="J229" i="2"/>
  <c r="J271" i="2"/>
  <c r="J341" i="2"/>
  <c r="J290" i="2"/>
  <c r="BK308" i="2"/>
  <c r="J137" i="2"/>
  <c r="BK212" i="2"/>
  <c r="J167" i="2"/>
  <c r="BK165" i="2"/>
  <c r="J247" i="2"/>
  <c r="J131" i="2"/>
  <c r="J281" i="2"/>
  <c r="BK148" i="2"/>
  <c r="J196" i="2"/>
  <c r="P164" i="2" l="1"/>
  <c r="R241" i="2"/>
  <c r="T164" i="2"/>
  <c r="T241" i="2"/>
  <c r="BK130" i="2"/>
  <c r="J130" i="2" s="1"/>
  <c r="J98" i="2" s="1"/>
  <c r="P217" i="2"/>
  <c r="T263" i="2"/>
  <c r="R217" i="2"/>
  <c r="BK307" i="2"/>
  <c r="J307" i="2" s="1"/>
  <c r="J106" i="2" s="1"/>
  <c r="R130" i="2"/>
  <c r="BK209" i="2"/>
  <c r="J209" i="2" s="1"/>
  <c r="J100" i="2" s="1"/>
  <c r="P241" i="2"/>
  <c r="P249" i="2"/>
  <c r="P307" i="2"/>
  <c r="T217" i="2"/>
  <c r="R249" i="2"/>
  <c r="R288" i="2"/>
  <c r="T353" i="2"/>
  <c r="P130" i="2"/>
  <c r="P209" i="2"/>
  <c r="BK249" i="2"/>
  <c r="J249" i="2" s="1"/>
  <c r="J103" i="2" s="1"/>
  <c r="BK288" i="2"/>
  <c r="J288" i="2" s="1"/>
  <c r="J105" i="2" s="1"/>
  <c r="BK353" i="2"/>
  <c r="J353" i="2"/>
  <c r="J107" i="2"/>
  <c r="BK372" i="2"/>
  <c r="J372" i="2" s="1"/>
  <c r="J108" i="2" s="1"/>
  <c r="BK164" i="2"/>
  <c r="J164" i="2" s="1"/>
  <c r="J99" i="2" s="1"/>
  <c r="R209" i="2"/>
  <c r="BK263" i="2"/>
  <c r="J263" i="2"/>
  <c r="J104" i="2"/>
  <c r="T288" i="2"/>
  <c r="R353" i="2"/>
  <c r="R164" i="2"/>
  <c r="BK241" i="2"/>
  <c r="J241" i="2" s="1"/>
  <c r="J102" i="2" s="1"/>
  <c r="T249" i="2"/>
  <c r="P288" i="2"/>
  <c r="P353" i="2"/>
  <c r="P372" i="2"/>
  <c r="BK217" i="2"/>
  <c r="J217" i="2"/>
  <c r="J101" i="2"/>
  <c r="R263" i="2"/>
  <c r="T307" i="2"/>
  <c r="R372" i="2"/>
  <c r="T130" i="2"/>
  <c r="T209" i="2"/>
  <c r="T129" i="2" s="1"/>
  <c r="T128" i="2" s="1"/>
  <c r="P263" i="2"/>
  <c r="R307" i="2"/>
  <c r="T372" i="2"/>
  <c r="BF171" i="2"/>
  <c r="BF242" i="2"/>
  <c r="BF271" i="2"/>
  <c r="BF275" i="2"/>
  <c r="BF296" i="2"/>
  <c r="E118" i="2"/>
  <c r="BF137" i="2"/>
  <c r="BF227" i="2"/>
  <c r="BF235" i="2"/>
  <c r="BF320" i="2"/>
  <c r="BF332" i="2"/>
  <c r="BF351" i="2"/>
  <c r="BF354" i="2"/>
  <c r="BF363" i="2"/>
  <c r="BF364" i="2"/>
  <c r="BF365" i="2"/>
  <c r="BF369" i="2"/>
  <c r="BF375" i="2"/>
  <c r="BF156" i="2"/>
  <c r="BF173" i="2"/>
  <c r="BF224" i="2"/>
  <c r="BF283" i="2"/>
  <c r="BF291" i="2"/>
  <c r="BF331" i="2"/>
  <c r="BF350" i="2"/>
  <c r="BF356" i="2"/>
  <c r="BF367" i="2"/>
  <c r="BF374" i="2"/>
  <c r="J92" i="2"/>
  <c r="BF144" i="2"/>
  <c r="BF152" i="2"/>
  <c r="BF177" i="2"/>
  <c r="BF222" i="2"/>
  <c r="BF157" i="2"/>
  <c r="BF169" i="2"/>
  <c r="BF198" i="2"/>
  <c r="BF233" i="2"/>
  <c r="BF270" i="2"/>
  <c r="BF370" i="2"/>
  <c r="BF373" i="2"/>
  <c r="BF158" i="2"/>
  <c r="BF231" i="2"/>
  <c r="BF237" i="2"/>
  <c r="BF247" i="2"/>
  <c r="BF281" i="2"/>
  <c r="BF304" i="2"/>
  <c r="BF148" i="2"/>
  <c r="BF187" i="2"/>
  <c r="BF273" i="2"/>
  <c r="BF286" i="2"/>
  <c r="BF315" i="2"/>
  <c r="BF359" i="2"/>
  <c r="F125" i="2"/>
  <c r="BF146" i="2"/>
  <c r="BF184" i="2"/>
  <c r="BF196" i="2"/>
  <c r="BF202" i="2"/>
  <c r="BF220" i="2"/>
  <c r="BF264" i="2"/>
  <c r="BF278" i="2"/>
  <c r="BF357" i="2"/>
  <c r="J89" i="2"/>
  <c r="BF214" i="2"/>
  <c r="BF254" i="2"/>
  <c r="BF268" i="2"/>
  <c r="BF289" i="2"/>
  <c r="BF306" i="2"/>
  <c r="BF326" i="2"/>
  <c r="BF330" i="2"/>
  <c r="BF131" i="2"/>
  <c r="BF150" i="2"/>
  <c r="BF186" i="2"/>
  <c r="BF210" i="2"/>
  <c r="BF250" i="2"/>
  <c r="BF298" i="2"/>
  <c r="BF328" i="2"/>
  <c r="BF154" i="2"/>
  <c r="BF165" i="2"/>
  <c r="BF226" i="2"/>
  <c r="BF257" i="2"/>
  <c r="BF266" i="2"/>
  <c r="BF292" i="2"/>
  <c r="BF308" i="2"/>
  <c r="BF341" i="2"/>
  <c r="BF167" i="2"/>
  <c r="BF180" i="2"/>
  <c r="BF212" i="2"/>
  <c r="BF218" i="2"/>
  <c r="BF229" i="2"/>
  <c r="BF239" i="2"/>
  <c r="BF244" i="2"/>
  <c r="BF260" i="2"/>
  <c r="BF290" i="2"/>
  <c r="BF310" i="2"/>
  <c r="BF329" i="2"/>
  <c r="BF352" i="2"/>
  <c r="F35" i="2"/>
  <c r="BB95" i="1"/>
  <c r="BB94" i="1" s="1"/>
  <c r="W31" i="1" s="1"/>
  <c r="F36" i="2"/>
  <c r="BC95" i="1" s="1"/>
  <c r="BC94" i="1" s="1"/>
  <c r="W32" i="1" s="1"/>
  <c r="F37" i="2"/>
  <c r="BD95" i="1" s="1"/>
  <c r="BD94" i="1" s="1"/>
  <c r="W33" i="1" s="1"/>
  <c r="J33" i="2"/>
  <c r="AV95" i="1" s="1"/>
  <c r="F33" i="2"/>
  <c r="AZ95" i="1" s="1"/>
  <c r="AZ94" i="1" s="1"/>
  <c r="AV94" i="1" s="1"/>
  <c r="AK29" i="1" s="1"/>
  <c r="P129" i="2" l="1"/>
  <c r="P128" i="2"/>
  <c r="AU95" i="1"/>
  <c r="R129" i="2"/>
  <c r="R128" i="2" s="1"/>
  <c r="BK129" i="2"/>
  <c r="J129" i="2" s="1"/>
  <c r="J97" i="2" s="1"/>
  <c r="AU94" i="1"/>
  <c r="J34" i="2"/>
  <c r="AW95" i="1" s="1"/>
  <c r="AT95" i="1" s="1"/>
  <c r="W29" i="1"/>
  <c r="AY94" i="1"/>
  <c r="AX94" i="1"/>
  <c r="F34" i="2"/>
  <c r="BA95" i="1" s="1"/>
  <c r="BA94" i="1" s="1"/>
  <c r="W30" i="1" s="1"/>
  <c r="BK128" i="2" l="1"/>
  <c r="J128" i="2" s="1"/>
  <c r="J96" i="2" s="1"/>
  <c r="AW94" i="1"/>
  <c r="AK30" i="1" s="1"/>
  <c r="J30" i="2" l="1"/>
  <c r="AG95" i="1"/>
  <c r="AG94" i="1"/>
  <c r="AK26" i="1" s="1"/>
  <c r="AT94" i="1"/>
  <c r="J39" i="2" l="1"/>
  <c r="AN94" i="1"/>
  <c r="AN95" i="1"/>
  <c r="AK35" i="1"/>
</calcChain>
</file>

<file path=xl/sharedStrings.xml><?xml version="1.0" encoding="utf-8"?>
<sst xmlns="http://schemas.openxmlformats.org/spreadsheetml/2006/main" count="2927" uniqueCount="610">
  <si>
    <t>Export Komplet</t>
  </si>
  <si>
    <t/>
  </si>
  <si>
    <t>2.0</t>
  </si>
  <si>
    <t>ZAMOK</t>
  </si>
  <si>
    <t>False</t>
  </si>
  <si>
    <t>{4600cc20-ba84-44f2-aa7f-b1ae251d6881}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</si>
  <si>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</si>
  <si>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</si>
  <si>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</si>
  <si>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</si>
  <si>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</si>
  <si>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</si>
  <si>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</si>
  <si>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2025-005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</si>
  <si>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</si>
  <si>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</si>
  <si>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ciest v meste Košice 2025</t>
  </si>
  <si>
    <t>JKSO:</t>
  </si>
  <si>
    <t>ČS:</t>
  </si>
  <si>
    <t>Miesto:</t>
  </si>
  <si>
    <t>Košice</t>
  </si>
  <si>
    <t>Dátum:</t>
  </si>
  <si>
    <t>27. 2. 2026</t>
  </si>
  <si>
    <t>Objednávateľ:</t>
  </si>
  <si>
    <t>IČO:</t>
  </si>
  <si>
    <t>mesto Košice</t>
  </si>
  <si>
    <t>IČ DPH:</t>
  </si>
  <si>
    <t>Zhotoviteľ:</t>
  </si>
  <si>
    <t>Vyplň údaj</t>
  </si>
  <si>
    <t>Projektant:</t>
  </si>
  <si>
    <t>MP Construct s.r.o.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</si>
  <si>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</si>
  <si>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</si>
  <si>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</si>
  <si>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</si>
  <si>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</si>
  <si>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</si>
  <si>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</si>
  <si>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</si>
  <si>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</si>
  <si>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</si>
  <si>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</si>
  <si>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</si>
  <si>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</si>
  <si>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</si>
  <si>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</si>
  <si>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</si>
  <si>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</si>
  <si>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</si>
  <si>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</si>
  <si>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</si>
  <si>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</si>
  <si>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</si>
  <si>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</si>
  <si>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</si>
  <si>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</si>
  <si>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</si>
  <si>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</si>
  <si>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</si>
  <si>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</si>
  <si>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</si>
  <si>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</si>
  <si>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</si>
  <si>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</si>
  <si>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</si>
  <si>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</si>
  <si>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</si>
  <si>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</si>
  <si>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</si>
  <si>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</si>
  <si>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</si>
  <si>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</si>
  <si>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</si>
  <si>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</si>
  <si>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</si>
  <si>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</si>
  <si>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</si>
  <si>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</si>
  <si>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</si>
  <si>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</si>
  <si>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104-00</t>
  </si>
  <si>
    <t>Rekonštrukcia miestnej cesty - Rastislavova II.etapa</t>
  </si>
  <si>
    <t>STA</t>
  </si>
  <si>
    <t>1</t>
  </si>
  <si>
    <t>{707aa1b1-bc45-49e6-9c9e-36dc8214cdcc}</t>
  </si>
  <si>
    <t>KRYCÍ LIST ROZPOČTU</t>
  </si>
  <si>
    <t>Objekt:</t>
  </si>
  <si>
    <t>104-00 - Rekonštrukcia miestnej cesty - Rastislavova II.etapa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</si>
  <si>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</si>
  <si>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</si>
  <si>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</si>
  <si>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</si>
  <si>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</si>
  <si>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</si>
  <si>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</si>
  <si>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Demolačné práce</t>
  </si>
  <si>
    <t xml:space="preserve">    5.1 - Vozovka v mieste frézovania </t>
  </si>
  <si>
    <t xml:space="preserve">    5.2 - Nová vozovka</t>
  </si>
  <si>
    <t xml:space="preserve">    5.4 - Chodník asfaltový</t>
  </si>
  <si>
    <t xml:space="preserve">    5.5 - Chodník dláždený</t>
  </si>
  <si>
    <t xml:space="preserve">    5.6 - BUS záliv</t>
  </si>
  <si>
    <t xml:space="preserve">    5.7 - Komunikácie - vodorovné značenie</t>
  </si>
  <si>
    <t xml:space="preserve">    8 - Odvodnenie a Rúrové vedenie</t>
  </si>
  <si>
    <t xml:space="preserve">    9 - Ostatné konštrukcie a práce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</si>
  <si>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</si>
  <si>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</si>
  <si>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</si>
  <si>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</si>
  <si>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</si>
  <si>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</si>
  <si>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</si>
  <si>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</si>
  <si>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</si>
  <si>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</si>
  <si>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</si>
  <si>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</si>
  <si>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</si>
  <si>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</si>
  <si>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</si>
  <si>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</si>
  <si>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</si>
  <si>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</si>
  <si>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122201102.S</t>
  </si>
  <si>
    <t>Odkopávka a prekopávka nezapažená v hornine 3, nad 100 do 1000 m3</t>
  </si>
  <si>
    <t>m3</t>
  </si>
  <si>
    <t>4</t>
  </si>
  <si>
    <t>2</t>
  </si>
  <si>
    <t>-1165106623</t>
  </si>
  <si>
    <t>VV</t>
  </si>
  <si>
    <t xml:space="preserve">0.25*(3251+1234+617)+0.2*5507*0.15+0.3*0.15*464 "výkop pre vybúranie obrubníkov 0,25m3/m´ + úprava terénu </t>
  </si>
  <si>
    <t xml:space="preserve">0.55*(3994+534+53) "výkop pre výmenu podložia hr. 0,55 m </t>
  </si>
  <si>
    <t xml:space="preserve">0.55*(293+51) "výkop pre výmenu podložia BUS hr. 0,55 m </t>
  </si>
  <si>
    <t>2774*0.15 "výkop pre výmenu podložia chodníka hr. 0,15 m</t>
  </si>
  <si>
    <t>Súčet</t>
  </si>
  <si>
    <t>162301142.S</t>
  </si>
  <si>
    <t>Vodorovné premiestnenie výkopku po spevnenej ceste z horniny tr.1-4, nad 1000 do 10000 m3 na vzdialenosť do 1000 m</t>
  </si>
  <si>
    <t>789184196</t>
  </si>
  <si>
    <t xml:space="preserve">0.5*(0.25*(3251+1234+617)+0.2*5507*0.15+0.3*0.15*464) "50% výkopu pre vybúranie obrubníkov 0,25m3/m´ </t>
  </si>
  <si>
    <t>4338*0,2 "vybúranie podkladu vozovky hr. 0,2m</t>
  </si>
  <si>
    <t>3</t>
  </si>
  <si>
    <t>162501163.S</t>
  </si>
  <si>
    <t>Vodorovné premiestnenie výkopku po nespevnenej ceste z horniny tr.1-4, nad 1000 do 10000 m3, príplatok k cene za každých ďalšich a začatých 1000 m</t>
  </si>
  <si>
    <t>-1019637774</t>
  </si>
  <si>
    <t>14*4723,245"odvoz na skládku do 15 km</t>
  </si>
  <si>
    <t>171201203.S</t>
  </si>
  <si>
    <t>Uloženie sypaniny na skládky nad 1000 do 10000 m3</t>
  </si>
  <si>
    <t>1094290573</t>
  </si>
  <si>
    <t>4723,245 "uloženie výkopu na skládku</t>
  </si>
  <si>
    <t>5</t>
  </si>
  <si>
    <t>171209111.S</t>
  </si>
  <si>
    <t>Poplatok za uloženie stavebného odpadu na recykláciu - zemina a kamenivo (17 05 04)</t>
  </si>
  <si>
    <t>t</t>
  </si>
  <si>
    <t>1688001936</t>
  </si>
  <si>
    <t>4723,245*1,9 "uloženie výkopu na skládku</t>
  </si>
  <si>
    <t>6</t>
  </si>
  <si>
    <t>181101101.S</t>
  </si>
  <si>
    <t>Úprava pláne v zárezoch v hornine 1-4 bez zhutnenia</t>
  </si>
  <si>
    <t>m2</t>
  </si>
  <si>
    <t>1007961786</t>
  </si>
  <si>
    <t>5971 "úprava terénu rozhrnutím zeminy</t>
  </si>
  <si>
    <t>7</t>
  </si>
  <si>
    <t>181301111.S</t>
  </si>
  <si>
    <t>Rozprestretie ornice v rovine, plocha nad 500 m2, hr.do 100 m</t>
  </si>
  <si>
    <t>1204591194</t>
  </si>
  <si>
    <t>140 "zahumusovanie hr. 100 mm</t>
  </si>
  <si>
    <t>8</t>
  </si>
  <si>
    <t>M</t>
  </si>
  <si>
    <t>103640000100.S</t>
  </si>
  <si>
    <t>Zemina pre terénne úpravy - ornica</t>
  </si>
  <si>
    <t>-690817673</t>
  </si>
  <si>
    <t>140*0,1*1,9 " nákup ornice</t>
  </si>
  <si>
    <t>9</t>
  </si>
  <si>
    <t>460620006.S</t>
  </si>
  <si>
    <t>Osiatie povrchu trávnym semenom ručne, zasekanie hrablami,postrek,</t>
  </si>
  <si>
    <t>64</t>
  </si>
  <si>
    <t>-281036055</t>
  </si>
  <si>
    <t>10</t>
  </si>
  <si>
    <t>005720001400.S</t>
  </si>
  <si>
    <t>Osivá tráv - semená parkovej zmesi</t>
  </si>
  <si>
    <t>kg</t>
  </si>
  <si>
    <t>1236894548</t>
  </si>
  <si>
    <t>11</t>
  </si>
  <si>
    <t>181101102.S</t>
  </si>
  <si>
    <t>Úprava pláne v zárezoch v hornine 1-4 so zhutnením</t>
  </si>
  <si>
    <t>-229497215</t>
  </si>
  <si>
    <t>" Hutnenie pláne</t>
  </si>
  <si>
    <t>4477 "nová vozovka</t>
  </si>
  <si>
    <t>1117.3 "dláždený chodník</t>
  </si>
  <si>
    <t>344 "BUS záliv</t>
  </si>
  <si>
    <t>Demolačné práce</t>
  </si>
  <si>
    <t>12</t>
  </si>
  <si>
    <t>113209021.S1</t>
  </si>
  <si>
    <t>Vybúranie cestných obrubníkov vrátane lôžka</t>
  </si>
  <si>
    <t>m</t>
  </si>
  <si>
    <t>1524282104</t>
  </si>
  <si>
    <t>3251+1234+367+94 "vybúranie betónového a kamenného obrubníka s lôžkom</t>
  </si>
  <si>
    <t>13</t>
  </si>
  <si>
    <t>113106021.S</t>
  </si>
  <si>
    <t>Rozoberanie dlažby, z betónových alebo kameninových dlaždíc, dosiek alebo tvaroviek ručne,  -0,13800t</t>
  </si>
  <si>
    <t>1820591031</t>
  </si>
  <si>
    <t>262+122 "rozobratie zámkovej dlažby chodníka</t>
  </si>
  <si>
    <t>14</t>
  </si>
  <si>
    <t>113152740.S</t>
  </si>
  <si>
    <t>Frézovanie asf. podkladu alebo krytu bez prek., plochy cez 10000 m2, pruh š. do 2 m, hr. 100 mm  0,250 t</t>
  </si>
  <si>
    <t>-874788208</t>
  </si>
  <si>
    <t>23113 "frézovanie hr. 100 mm</t>
  </si>
  <si>
    <t>15</t>
  </si>
  <si>
    <t>113307222.S</t>
  </si>
  <si>
    <t>Odstránenie podkladu v ploche nad 200 m2 z kameniva hrubého drveného, hr.100 do 200 mm,  -0,23500t</t>
  </si>
  <si>
    <t>1288638833</t>
  </si>
  <si>
    <t>(4287+51) "odstránenie podkladu vozovky hr. 0,2 m</t>
  </si>
  <si>
    <t>16</t>
  </si>
  <si>
    <t>113307232.S</t>
  </si>
  <si>
    <t>Odstránenie podkladu v ploche nad 200 m2 z betónu prostého, hr. vrstvy nad 150 do 300 mm,  -0,50000t</t>
  </si>
  <si>
    <t>547895489</t>
  </si>
  <si>
    <t>4338 "vybúranie betónu vozovky hr. 0,2 m</t>
  </si>
  <si>
    <t>2774 "vybúranie betónu chodníka hr. 0,15 m</t>
  </si>
  <si>
    <t>17</t>
  </si>
  <si>
    <t>113307241.S</t>
  </si>
  <si>
    <t>Odstránenie podkladu v ploche nad 200 m2 asfaltového, hr. vrstvy do 50 mm,  -0,12500t</t>
  </si>
  <si>
    <t>1790081630</t>
  </si>
  <si>
    <t>3237 "vybúranie asfaltov vozovky a chodnika hr.  40 mm</t>
  </si>
  <si>
    <t>18</t>
  </si>
  <si>
    <t>919735111.S</t>
  </si>
  <si>
    <t>Rezanie existujúceho asfaltového krytu alebo podkladu hĺbky do 50 mm</t>
  </si>
  <si>
    <t>520742339</t>
  </si>
  <si>
    <t>132 "Rezanie vozovky, bus zastávka š. 10 mm hĺ. 25 mm</t>
  </si>
  <si>
    <t>4040 "Rezanie vozovky š. 10 mm hĺ. 40 mm</t>
  </si>
  <si>
    <t>19</t>
  </si>
  <si>
    <t>919735112.S</t>
  </si>
  <si>
    <t>Rezanie existujúceho asfaltového krytu alebo podkladu hĺbky nad 50 do 100 mm</t>
  </si>
  <si>
    <t>-493679041</t>
  </si>
  <si>
    <t>1264 " Rezanie vozovky š. 5 mm hĺ. 100 mm</t>
  </si>
  <si>
    <t>20</t>
  </si>
  <si>
    <t>899332111.S1</t>
  </si>
  <si>
    <t>Vybúranie uličného vpustu betónového, Komplet vybúranie  0,5 m3/ks</t>
  </si>
  <si>
    <t>ks</t>
  </si>
  <si>
    <t>-1911885868</t>
  </si>
  <si>
    <t>21</t>
  </si>
  <si>
    <t>979082113.S</t>
  </si>
  <si>
    <t>Vodorovná doprava sutiny, so zložením a hrubým urovnaním, na vzdialenosť do 1000 m</t>
  </si>
  <si>
    <t>2017319735</t>
  </si>
  <si>
    <t>(3251+1234+367+94)*0,3*0,3*2,5 "vybúranie betónového a kamenného obrubníka s lôžkom</t>
  </si>
  <si>
    <t>384*0,06*2,5 "rozobratie zámkovej dlažby chodníka</t>
  </si>
  <si>
    <t>23113*0,1*2,5 "frézovanie hr. 100 mm</t>
  </si>
  <si>
    <t>4338*0,2*2,5 "vybúranie betónu vozovky hr. 0,2 m</t>
  </si>
  <si>
    <t>2774*0,15*2,5 "vybúranie betónu chodníka hr. 0,15 m</t>
  </si>
  <si>
    <t>3237*0,04*2,5 "vybúranie asfaltov vozovky a chodnika hr.  40 mm</t>
  </si>
  <si>
    <t>72*0,5*2,5 "uličný vpust 0,5m3</t>
  </si>
  <si>
    <t>22</t>
  </si>
  <si>
    <t>979082119.S</t>
  </si>
  <si>
    <t>Príplatok k cene za každých ďalších i začatých 1000 m nad 1000 m pre vodorovnú dopravu sutiny</t>
  </si>
  <si>
    <t>2099172060</t>
  </si>
  <si>
    <t>10571,65*14 " odvoz na skládku do 15 km</t>
  </si>
  <si>
    <t>979089761.S</t>
  </si>
  <si>
    <t>Poplatok za uloženie stavebného odpadu na recykláciu - bitúmenové zmesi (17 03 02)</t>
  </si>
  <si>
    <t>31087895</t>
  </si>
  <si>
    <t>24</t>
  </si>
  <si>
    <t>979089721.S</t>
  </si>
  <si>
    <t>Poplatok za uloženie stavebného odpadu na recykláciu - betón bez armovania, veľkosť do 50 x 50 cm (17 01 01)</t>
  </si>
  <si>
    <t>-625838330</t>
  </si>
  <si>
    <t>5.1</t>
  </si>
  <si>
    <t xml:space="preserve">Vozovka v mieste frézovania </t>
  </si>
  <si>
    <t>25</t>
  </si>
  <si>
    <t>577144251.S</t>
  </si>
  <si>
    <t>Asfaltový betón vrstva obrusná AC 11 O v pruhu š. do 3 m z modifik. asfaltu tr. I, po zhutnení hr. 50 mm</t>
  </si>
  <si>
    <t>96486990</t>
  </si>
  <si>
    <t>18160 "asfaltový betón, AC 11 O I; PMB 45/80-75; 50 mm, vozovka v mieste frézovania</t>
  </si>
  <si>
    <t>26</t>
  </si>
  <si>
    <t>577144351.S</t>
  </si>
  <si>
    <t>Asfaltový betón vrstva obrusná alebo ložná AC 16 v pruhu š. do 3 m z modifik. asfaltu tr. I, po zhutnení hr. 50 mm</t>
  </si>
  <si>
    <t>2145724278</t>
  </si>
  <si>
    <t>23608 "asfaltový betón, AC 16 L I; PMB45/80-75; 50 mm, vozovka v mieste frézovania</t>
  </si>
  <si>
    <t>27</t>
  </si>
  <si>
    <t>573231107.S</t>
  </si>
  <si>
    <t>Postrek asfaltový spojovací bez posypu kamenivom z cestnej emulzie v množstve 0,50 kg/m2</t>
  </si>
  <si>
    <t>-1272384349</t>
  </si>
  <si>
    <t>"spojovací postrek, emulzný, PS, A, 0,5 kg/m2 - celkova plocha"</t>
  </si>
  <si>
    <t>2*18160 "vozovka v mieste frézovania</t>
  </si>
  <si>
    <t>5.2</t>
  </si>
  <si>
    <t>Nová vozovka</t>
  </si>
  <si>
    <t>28</t>
  </si>
  <si>
    <t>285037476</t>
  </si>
  <si>
    <t>4477 "asfaltový betón, AC 11 O I; PMB 45/80-75; 50 mm</t>
  </si>
  <si>
    <t>29</t>
  </si>
  <si>
    <t>-612951881</t>
  </si>
  <si>
    <t>4477 "asfaltový betón, AC 16 L I; PMB45/80-75; 50 mm</t>
  </si>
  <si>
    <t>30</t>
  </si>
  <si>
    <t>-1206376206</t>
  </si>
  <si>
    <t>2*4477 "spojovací postrek, emulzný, PS, A, 0,5 kg/m2 - celkova plocha"</t>
  </si>
  <si>
    <t>31</t>
  </si>
  <si>
    <t>577174431.S</t>
  </si>
  <si>
    <t>Asfaltový betón vrstva ložná AC 22 L v pruhu š. do 3 m z nemodifik. asfaltu tr. II, po zhutnení hr. 80 mm</t>
  </si>
  <si>
    <t>377708572</t>
  </si>
  <si>
    <t>4477 "asfaltový betón, AC 22 P I; CA 30/45; 80 mm</t>
  </si>
  <si>
    <t>32</t>
  </si>
  <si>
    <t>919720121.S</t>
  </si>
  <si>
    <t>Geomreža pre vystuženie asfaltových vrstiev komunikácií zo sklenných vlákien, pozdĺžna pevnosť v ťahu do 50 kN/m</t>
  </si>
  <si>
    <t>-739835492</t>
  </si>
  <si>
    <t>33</t>
  </si>
  <si>
    <t>693210003300.S</t>
  </si>
  <si>
    <t>Geomreža sklovláknitá, pevnosť v ťahu 50 kN/m, výstužná do asfaltových vrstiev vozoviek</t>
  </si>
  <si>
    <t>1942576133</t>
  </si>
  <si>
    <t>4477*1,15 'Prepočítané koeficientom množstva</t>
  </si>
  <si>
    <t>34</t>
  </si>
  <si>
    <t>573131102.S</t>
  </si>
  <si>
    <t>Postrek asfaltový infiltračný s posypom kamenivom z cestnej emulzie v množstve 0,80 kg/m2</t>
  </si>
  <si>
    <t>1757284823</t>
  </si>
  <si>
    <t>4477 "infiltračný postrek, emulzný, PI; A 0.8kg/m2 - celková plocha"</t>
  </si>
  <si>
    <t>35</t>
  </si>
  <si>
    <t>567132115.S</t>
  </si>
  <si>
    <t>Podklad z kameniva stmeleného cementom s rozprestretím a zhutnením, CBGM C 8/10 (C 6/8), po zhutnení hr. 200 mm</t>
  </si>
  <si>
    <t>-1344036844</t>
  </si>
  <si>
    <t xml:space="preserve">4477 "kamenivo spevnené cementom, CBGM C8/10, CEM III/B,    200 mm    </t>
  </si>
  <si>
    <t>36</t>
  </si>
  <si>
    <t>564861111.S</t>
  </si>
  <si>
    <t>Podklad zo štrkodrviny s rozprestretím a zhutnením, po zhutnení hr. 200 mm</t>
  </si>
  <si>
    <t>885898326</t>
  </si>
  <si>
    <t>4477 " Štrkodrva fr.0-32 hr. 200 mm</t>
  </si>
  <si>
    <t>37</t>
  </si>
  <si>
    <t>564871111.S</t>
  </si>
  <si>
    <t>Podklad zo štrkodrviny s rozprestretím a zhutnením, po zhutnení hr. 500 mm</t>
  </si>
  <si>
    <t>634950385</t>
  </si>
  <si>
    <t>4477 " Štrkodrva fr.0-63 hr. 500 mm</t>
  </si>
  <si>
    <t>38</t>
  </si>
  <si>
    <t>289971211.S</t>
  </si>
  <si>
    <t>Zhotovenie vrstvy z geotextílie na upravenom povrchu sklon do 1 : 5 , šírky od 0 do 3 m</t>
  </si>
  <si>
    <t>-1426812769</t>
  </si>
  <si>
    <t>4477 " zhotovenie vrstvy zo separačnej geotextílie</t>
  </si>
  <si>
    <t>39</t>
  </si>
  <si>
    <t>693110002000.S</t>
  </si>
  <si>
    <t>Geotextília polypropylénová netkaná 200 g/m2</t>
  </si>
  <si>
    <t>-528951172</t>
  </si>
  <si>
    <t>4477*1,2 'Prepočítané koeficientom množstva</t>
  </si>
  <si>
    <t>5.4</t>
  </si>
  <si>
    <t>Chodník asfaltový</t>
  </si>
  <si>
    <t>40</t>
  </si>
  <si>
    <t>577134111.S</t>
  </si>
  <si>
    <t>Asfaltový betón vrstva obrusná AC 8 O v pruhu š. do 3 m z nemodifik. asfaltu tr. II, po zhutnení hr. 40 mm</t>
  </si>
  <si>
    <t>-1348327230</t>
  </si>
  <si>
    <t>1959 "Asfaltový betón AC 8 O II; 40 mm, asfaltový chodník</t>
  </si>
  <si>
    <t>41</t>
  </si>
  <si>
    <t>-1300679650</t>
  </si>
  <si>
    <t>"infiltračný postrek, emulzný, PI; A 0.8kg/m2 - celková plocha"</t>
  </si>
  <si>
    <t>1959 "asfaltový chodník</t>
  </si>
  <si>
    <t>42</t>
  </si>
  <si>
    <t>631312611.S</t>
  </si>
  <si>
    <t>Mazanina z betónu prostého (m3) tr. C 16/20 hr.nad 50 do 80 mm</t>
  </si>
  <si>
    <t>298207534</t>
  </si>
  <si>
    <t>1959*0,05 "podkladný betón pod asfaltový chodník hr. 50 mm, Betón C16/20</t>
  </si>
  <si>
    <t>5.5</t>
  </si>
  <si>
    <t>Chodník dláždený</t>
  </si>
  <si>
    <t>43</t>
  </si>
  <si>
    <t>596911310.S</t>
  </si>
  <si>
    <t>Kladenie zámkovej dlažby strojne s vyplnením škár hr. 60 mm</t>
  </si>
  <si>
    <t>1068177793</t>
  </si>
  <si>
    <t>950 " Zámková dlažba sivá hr. 60 mm + lôžko fr. 4-8 mm 40 mm, na chodníku dláždenom</t>
  </si>
  <si>
    <t>177,3 " Zámková dlažba pre nevidiacich červená hr. 60 mm + lôžko fr. 4-8 mm 40 mm, na chodníku dláždenom</t>
  </si>
  <si>
    <t>44</t>
  </si>
  <si>
    <t>592460007700.S</t>
  </si>
  <si>
    <t>Dlažba betónová škárová, rozmer 200x165x60 mm, prírodná</t>
  </si>
  <si>
    <t>-1202262144</t>
  </si>
  <si>
    <t>950 " Zámková dlažba sivá hr. 60 mm</t>
  </si>
  <si>
    <t>950*1,1 'Prepočítané koeficientom množstva</t>
  </si>
  <si>
    <t>45</t>
  </si>
  <si>
    <t>592460008200.S</t>
  </si>
  <si>
    <t>Dlažba betónová bezškárová, rozmer 200x165x80 mm, farebná</t>
  </si>
  <si>
    <t>915790350</t>
  </si>
  <si>
    <t xml:space="preserve">177,3 " Zámková dlažba pre nevidiacich červená hr. 60 mm </t>
  </si>
  <si>
    <t>177,3*1,1 'Prepočítané koeficientom množstva</t>
  </si>
  <si>
    <t>46</t>
  </si>
  <si>
    <t>968877424</t>
  </si>
  <si>
    <t>" Štrkodrva fr.0-32 hr. 200 mm</t>
  </si>
  <si>
    <t>1117,3 "chodník dláždený</t>
  </si>
  <si>
    <t>5.6</t>
  </si>
  <si>
    <t>BUS záliv</t>
  </si>
  <si>
    <t>47</t>
  </si>
  <si>
    <t>916362111.S1</t>
  </si>
  <si>
    <t>Osadenie cestného obrubníka betónového stojatého do lôžka z betónu prostého tr. C 12/15 s bočnou oporou</t>
  </si>
  <si>
    <t>831805796</t>
  </si>
  <si>
    <t>114 "osadenie obrubníka typ Kasselský (BUS) 400x290x1000 - do opory C30/37 hr. 200mm</t>
  </si>
  <si>
    <t>48</t>
  </si>
  <si>
    <t>592170003800.S1</t>
  </si>
  <si>
    <t>Obrubník typ Kasselský (BUS) 400x290x1000</t>
  </si>
  <si>
    <t>521280386</t>
  </si>
  <si>
    <t>114*1,05 'Prepočítané koeficientom množstva</t>
  </si>
  <si>
    <t>49</t>
  </si>
  <si>
    <t>582147111.S</t>
  </si>
  <si>
    <t>Kryt cementobetónový s kĺznymi tŕňami pre autobusové zastávky s povrchovou metličkovou úpravou hr. 220 mm</t>
  </si>
  <si>
    <t>1352114399</t>
  </si>
  <si>
    <t>344 "cementobetónový kryt C30/37, XF4;  s metličkovou úpravou 220 mm, BUS záliv</t>
  </si>
  <si>
    <t>50</t>
  </si>
  <si>
    <t>567133113.S</t>
  </si>
  <si>
    <t>Podklad z kameniva stmeleného cementom s rozprestretím a zhutnením, CBGM C 5/6, po zhutnení hr. 180 mm</t>
  </si>
  <si>
    <t>193639780</t>
  </si>
  <si>
    <t>51</t>
  </si>
  <si>
    <t>388994111.S2</t>
  </si>
  <si>
    <t>Rúrky telesa rúrkoveho kábelovodu z tvrdého PVC D 110/ 5, 3 mm vrátane výkopu ryhy š.0,35m, hl. 0,6 m + zásyp ryhy</t>
  </si>
  <si>
    <t>-929254082</t>
  </si>
  <si>
    <t>300 "Chránička DN110 pre el. vedenie (informačná tabuľa - výhľad)</t>
  </si>
  <si>
    <t>52</t>
  </si>
  <si>
    <t>564861111.S1</t>
  </si>
  <si>
    <t>-238466451</t>
  </si>
  <si>
    <t>344 "štrkodrvina 31,5 Cg, hr. 200 mm</t>
  </si>
  <si>
    <t>53</t>
  </si>
  <si>
    <t>289971443.S</t>
  </si>
  <si>
    <t>Geomreža pre stabilizáciu podkladu, tuhá dvojosá z polypropylénu pevnosť v ťahu do 40 kN/m sklon do 1 : 5</t>
  </si>
  <si>
    <t>6707939</t>
  </si>
  <si>
    <t>344 "Výstužná dojosá geomreža  GGR,R</t>
  </si>
  <si>
    <t>344*1,15 'Prepočítané koeficientom množstva</t>
  </si>
  <si>
    <t>54</t>
  </si>
  <si>
    <t>1147668038</t>
  </si>
  <si>
    <t>" Štrkodrva fr.0-63 hr. 500 mm</t>
  </si>
  <si>
    <t>55</t>
  </si>
  <si>
    <t>273362021.S</t>
  </si>
  <si>
    <t>Výstuž základových dosiek zo zvár. sietí KARI</t>
  </si>
  <si>
    <t>1539658401</t>
  </si>
  <si>
    <t>1,15*344*2*12,34/1000 "KARI sieť 10/100x100 na ploche 2*457 m2 s rezervou na presahy 15%</t>
  </si>
  <si>
    <t>56</t>
  </si>
  <si>
    <t>690948316</t>
  </si>
  <si>
    <t>" zhotovenie vrstvy zo separačnej geotextílie</t>
  </si>
  <si>
    <t>57</t>
  </si>
  <si>
    <t>-387834713</t>
  </si>
  <si>
    <t>344*1,2 'Prepočítané koeficientom množstva</t>
  </si>
  <si>
    <t>5.7</t>
  </si>
  <si>
    <t>Komunikácie - vodorovné značenie</t>
  </si>
  <si>
    <t>58</t>
  </si>
  <si>
    <t>915791111.S</t>
  </si>
  <si>
    <t>Predznačenie pre značenie striekané farbou z náterových hmôt deliace čiary, vodiace prúžky</t>
  </si>
  <si>
    <t>-196509531</t>
  </si>
  <si>
    <t>59</t>
  </si>
  <si>
    <t>915791112.S</t>
  </si>
  <si>
    <t>Predznačenie pre vodorovné značenie striekané farbou alebo vykonávané z náterových hmôt</t>
  </si>
  <si>
    <t>-1887654094</t>
  </si>
  <si>
    <t>60</t>
  </si>
  <si>
    <t>915715132.S1</t>
  </si>
  <si>
    <t>Vodiaci pás pre nevidiacich a slabozrakých – š.400 mm (dva biele trojpruhy o š.150 mm, vzájomná vzdialenosť 100mm), výška reliéfu vodiaceho pásu 5mm/+-1mm/) zhotovené z dvojzložkového plastu za studena, typ hladké značenie</t>
  </si>
  <si>
    <t>351165862</t>
  </si>
  <si>
    <t>61</t>
  </si>
  <si>
    <t>915716222.S</t>
  </si>
  <si>
    <t>Vodorovné dopravné značenie dvojzložkovým studeným plastom čiar tenkých súvislých, farba biela retroreflexná šírky 120 mm</t>
  </si>
  <si>
    <t>670122224</t>
  </si>
  <si>
    <t>1798 "vodorovné značenie 601 (plná čiara)  š. 120 mm -  hladký plast</t>
  </si>
  <si>
    <t>405 "vodorovné značenie 622 (plná čiara.) š 120 mm -  hladký plast</t>
  </si>
  <si>
    <t>62</t>
  </si>
  <si>
    <t>915716242.S</t>
  </si>
  <si>
    <t>Vodorovné dopravné značenie dvojzložkovým studeným plastom čiar tenkých prerušovaných, farba biela retroreflexná šírky 120 mm</t>
  </si>
  <si>
    <t>-1382464938</t>
  </si>
  <si>
    <t>1910 "vodorovné značenie 602 (prerušovaná č.) š 120 mm -  hladký plast</t>
  </si>
  <si>
    <t>63</t>
  </si>
  <si>
    <t>915721312.S</t>
  </si>
  <si>
    <t>Vodorovné dopravné značenie dvojzložkovým studeným plastom prechodov pre chodcov, šípky, symboly a pod., biela retroreflexná</t>
  </si>
  <si>
    <t>-138095476</t>
  </si>
  <si>
    <t>79,4 "smerové šípky 630 (1,2 m2),  -  hladký plast</t>
  </si>
  <si>
    <t>30,6 "autob. zastávky  + nápis, symb. postih, symboly -  hladký plast</t>
  </si>
  <si>
    <t>306 "Vyšrafovaný priestor (Dopravné tiene ) -  hladký plast</t>
  </si>
  <si>
    <t>500 "prechody pre chodcov 610 - štrukturovaný plast</t>
  </si>
  <si>
    <t>915709113.S</t>
  </si>
  <si>
    <t>Príplatok k cene za reflexnú úpravu balotinovú - stopčiary, zebry, šipky a pod.</t>
  </si>
  <si>
    <t>-362304260</t>
  </si>
  <si>
    <t>65</t>
  </si>
  <si>
    <t>915721212.S</t>
  </si>
  <si>
    <t>Vodorovné dopravné značenie striekané farbou prechodov pre chodcov, šípky, symboly a pod., biela retroreflexná</t>
  </si>
  <si>
    <t>1121108870</t>
  </si>
  <si>
    <t>Odvodnenie a Rúrové vedenie</t>
  </si>
  <si>
    <t>66</t>
  </si>
  <si>
    <t>871354006.S</t>
  </si>
  <si>
    <t xml:space="preserve">Montáž kanalizačného plastového potrubia DN 200, vrátane tvarových kusov+ výkop ryhy a obsyp potrubia 0,5m3/m´  </t>
  </si>
  <si>
    <t>kpl</t>
  </si>
  <si>
    <t>631376681</t>
  </si>
  <si>
    <t xml:space="preserve">1 " komplet, celková dĺžka 690,00 m   </t>
  </si>
  <si>
    <t>67</t>
  </si>
  <si>
    <t>286140001600.S1</t>
  </si>
  <si>
    <t xml:space="preserve">Materiál pre kanalizačné prípojky - rúry, tvarové kusy - komplet   </t>
  </si>
  <si>
    <t>351122215</t>
  </si>
  <si>
    <t xml:space="preserve">" Položka zahŕňa:   </t>
  </si>
  <si>
    <t xml:space="preserve">" - plastové rúry priame DN 200   </t>
  </si>
  <si>
    <t xml:space="preserve">" - tvarové kusy , kolená, odbočky podľa situácie na stavenisku   </t>
  </si>
  <si>
    <t xml:space="preserve">1 " komplet pre celkovú dĺžku 690,00 m   </t>
  </si>
  <si>
    <t>68</t>
  </si>
  <si>
    <t>895941111.S</t>
  </si>
  <si>
    <t>Zriadenie kanalizačného vpustu uličného z betónových dielcov typ UV-50, UVB-50</t>
  </si>
  <si>
    <t>1638008381</t>
  </si>
  <si>
    <t xml:space="preserve">67 " Položka zahŕňa:   </t>
  </si>
  <si>
    <t>" - výkop</t>
  </si>
  <si>
    <t xml:space="preserve">" - podkladný betón pod spodný diel   </t>
  </si>
  <si>
    <t>" - osadenie betónových častí UV</t>
  </si>
  <si>
    <t>69</t>
  </si>
  <si>
    <t>895941111.S2</t>
  </si>
  <si>
    <t xml:space="preserve">Demontáž pôvodného a zriadenie nového kanalizačného vpustu uličného z betónových dielcov typ UV-50, UVB-50   </t>
  </si>
  <si>
    <t>-1077714933</t>
  </si>
  <si>
    <t xml:space="preserve">5 " Položka zahŕňa:   </t>
  </si>
  <si>
    <t xml:space="preserve">" - odbúranie pôvodného vpustu   </t>
  </si>
  <si>
    <t xml:space="preserve">" - osadenie mreže a kalového koša   </t>
  </si>
  <si>
    <t>70</t>
  </si>
  <si>
    <t>592230001500.S1</t>
  </si>
  <si>
    <t xml:space="preserve">Uličný vpust betónový - horný diel + stredný diel + spodný diel + vyrovnávajúci prstenec  </t>
  </si>
  <si>
    <t>1820892925</t>
  </si>
  <si>
    <t xml:space="preserve">72 "Uličný vpust betonový  prstenec, Diel  horný, diel stredný, diel spodný s odtokom , podkl. betón  </t>
  </si>
  <si>
    <t>71</t>
  </si>
  <si>
    <t>592270007200.S1</t>
  </si>
  <si>
    <t>Kalový kôš k zachytávaniu nečistôt pre uličný vpust</t>
  </si>
  <si>
    <t>-558287743</t>
  </si>
  <si>
    <t>72</t>
  </si>
  <si>
    <t>552410003500.S1</t>
  </si>
  <si>
    <t xml:space="preserve">Mreža pre uličný vpust, tr. zaťaženia D400  </t>
  </si>
  <si>
    <t>128</t>
  </si>
  <si>
    <t>1580868369</t>
  </si>
  <si>
    <t>73</t>
  </si>
  <si>
    <t>899331111.S1</t>
  </si>
  <si>
    <t>Výšková úprava poklopov šácht</t>
  </si>
  <si>
    <t>773747991</t>
  </si>
  <si>
    <t>74</t>
  </si>
  <si>
    <t>899331111.S2</t>
  </si>
  <si>
    <t>Výšková úprava poklopov šúpatiek</t>
  </si>
  <si>
    <t>1457770777</t>
  </si>
  <si>
    <t>75</t>
  </si>
  <si>
    <t>935115132.S</t>
  </si>
  <si>
    <t>Štrbinový odvodňovací betónový žľab 450x500 mm pre zaťaženie tr. D 400 kN so spádom dna 0,5 % so základom</t>
  </si>
  <si>
    <t>-610838760</t>
  </si>
  <si>
    <t>"Položka obsahuje:</t>
  </si>
  <si>
    <t>28*4,0 "žľaby dĺžky 4 m s prerušovanou štrbinou</t>
  </si>
  <si>
    <t>28*1,0 "Vpusťový kus - komplet - základný 1 m - 28 ks</t>
  </si>
  <si>
    <t>28*0,12 "Koncový kus - Pero 0,12 m - 28 ks</t>
  </si>
  <si>
    <t>28*0,12 "Koncový kus - drážka 0,12 m - 28 ks</t>
  </si>
  <si>
    <t>"Podkladný betón C16/20 hr. 150 mm + 2x kari sieť 6x100x100</t>
  </si>
  <si>
    <t>"Podklad zo ŠD 0/32 hr. 100 mm</t>
  </si>
  <si>
    <t>76</t>
  </si>
  <si>
    <t>935115131.S2</t>
  </si>
  <si>
    <t>Obrubníkový (12 cm) štrbinový odvodňovací betónový žľab 450x500 mm pre zaťaženie tr. D 400 kN  so spádom dna 0,5 % so základom</t>
  </si>
  <si>
    <t>1265567753</t>
  </si>
  <si>
    <t>39*4,0 "Obrubníkový ( 12 cm) Štrbinový odvodňovací betónový žľab 450x500 mm so spádom, zaťaženie tr. D 400 kN dĺžka 1 kusu - 4 m</t>
  </si>
  <si>
    <t>39*1,0 "Vpusťový kus - komplet - základný 1 m - 39 ks</t>
  </si>
  <si>
    <t>39*0,12 "Koncový kus - Pero 0,12 m - 39 ks</t>
  </si>
  <si>
    <t>39*0,12 "Koncový kus - drážka 0,12 m - 39 ks</t>
  </si>
  <si>
    <t>77</t>
  </si>
  <si>
    <t>925942111.S1</t>
  </si>
  <si>
    <t>Dodávka a montáž ochranného plechu hr. 0,7 mm</t>
  </si>
  <si>
    <t>1459102435</t>
  </si>
  <si>
    <t>78</t>
  </si>
  <si>
    <t>931971020.S1</t>
  </si>
  <si>
    <t>Dodávka a montáž dosky Hobra - na dilatáciu</t>
  </si>
  <si>
    <t>-957890498</t>
  </si>
  <si>
    <t>79</t>
  </si>
  <si>
    <t>919726712.S2</t>
  </si>
  <si>
    <t>Tesnenie dilatačných škár zálievkou za tepla pre komôrku s tesniacim profilom š. 20 mm hl. 25  mm</t>
  </si>
  <si>
    <t>-1213657159</t>
  </si>
  <si>
    <t>Ostatné konštrukcie a práce</t>
  </si>
  <si>
    <t>80</t>
  </si>
  <si>
    <t>210010602.S1</t>
  </si>
  <si>
    <t>Chránička delená  z HDPE, D 160</t>
  </si>
  <si>
    <t>1967276192</t>
  </si>
  <si>
    <t>430 "Chránička delená 160mm, HDPE   vrátane výkopu ryhy š. 0,35 m, hl. 0,6 m, + zásyp ryhy</t>
  </si>
  <si>
    <t>81</t>
  </si>
  <si>
    <t>916312111.S1</t>
  </si>
  <si>
    <t>Osadenie a materiál plastového obrubníka podľa PD</t>
  </si>
  <si>
    <t>-1256553625</t>
  </si>
  <si>
    <t>82</t>
  </si>
  <si>
    <t>919535557.S1</t>
  </si>
  <si>
    <t>Obetónovanie inž. sietí betónom jednoduchým tr. C 16/20</t>
  </si>
  <si>
    <t>95937224</t>
  </si>
  <si>
    <t>0,3*0,3*430 "obetónovanie bet. C16/20 ako ochrana IS 0,3x0,3xdĺžka</t>
  </si>
  <si>
    <t>83</t>
  </si>
  <si>
    <t>919726712.S1</t>
  </si>
  <si>
    <t>Tesnenie dilatačných škár zálievkou za tepla pre komôrku bez tesniaceho profilu š. 10 mm hl. do 40 mm</t>
  </si>
  <si>
    <t>2021984047</t>
  </si>
  <si>
    <t>4040 " Trvalo pružná asfaltová zálievka hr. 10mm hĺbka 40 mm</t>
  </si>
  <si>
    <t>132 " Trvalo pružná asfaltová zálievka hr. 10mm hĺbka 25 mm</t>
  </si>
  <si>
    <t>84</t>
  </si>
  <si>
    <t>936941322.S1</t>
  </si>
  <si>
    <t>Demontáž a spätná montáž existujúceho BUS prístrešku</t>
  </si>
  <si>
    <t>-1091240129</t>
  </si>
  <si>
    <t>85</t>
  </si>
  <si>
    <t>936941322.S2</t>
  </si>
  <si>
    <t>Demontáž a spätná montáž existujúceho BUS označníka</t>
  </si>
  <si>
    <t>-441609156</t>
  </si>
  <si>
    <t>86</t>
  </si>
  <si>
    <t>916362112.S</t>
  </si>
  <si>
    <t>Osadenie cestného obrubníka betónového stojatého do lôžka z betónu prostého tr. C 16/20 s bočnou oporou</t>
  </si>
  <si>
    <t>-836823284</t>
  </si>
  <si>
    <t xml:space="preserve">3514 "Obrubník cestný 120x250x1000 - do opory </t>
  </si>
  <si>
    <t>87</t>
  </si>
  <si>
    <t>592170001000.S1</t>
  </si>
  <si>
    <t>Obrubník cestný, lxšxv 1000x120x250 mm</t>
  </si>
  <si>
    <t>773557699</t>
  </si>
  <si>
    <t>3514*1,01 'Prepočítané koeficientom množstva</t>
  </si>
  <si>
    <t>88</t>
  </si>
  <si>
    <t>917862112.S</t>
  </si>
  <si>
    <t>Osadenie chodník. obrubníka betónového stojatého do lôžka z betónu prosteho tr. C 16/20 s bočnou oporou</t>
  </si>
  <si>
    <t>1819240829</t>
  </si>
  <si>
    <t>89</t>
  </si>
  <si>
    <t>592170003500.S1</t>
  </si>
  <si>
    <t>Obrubník chodníkový, lxšxv 1000x80x250 mm, prírodný</t>
  </si>
  <si>
    <t>121970356</t>
  </si>
  <si>
    <t>1328*1,01 'Prepočítané koeficientom množstva</t>
  </si>
  <si>
    <t>VRN</t>
  </si>
  <si>
    <t>Investičné náklady neobsiahnuté v cenách</t>
  </si>
  <si>
    <t>90</t>
  </si>
  <si>
    <t>000600020.P1</t>
  </si>
  <si>
    <t xml:space="preserve">Dočasné dopravné značenie vrátane projektu DDZ  </t>
  </si>
  <si>
    <t>1024</t>
  </si>
  <si>
    <t>1739589696</t>
  </si>
  <si>
    <t>91</t>
  </si>
  <si>
    <t>000300013.S</t>
  </si>
  <si>
    <t>Geodetické práce - vykonávané pred výstavbou určenie priebehu nadzemného alebo podzemného existujúceho aj plánovaného vedenia</t>
  </si>
  <si>
    <t>-1449809010</t>
  </si>
  <si>
    <t>92</t>
  </si>
  <si>
    <t>000300031.S</t>
  </si>
  <si>
    <t>Geodetické práce - vykonávané po výstavbe zameranie skutočného vyhotovenia stavby</t>
  </si>
  <si>
    <t>626959044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</si>
</sst>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4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2" xfId="0" applyNumberFormat="1" applyFont="1" applyBorder="1" applyAlignment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0" fillId="0" borderId="0" xfId="0"/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right" vertical="center"/>
    </xf>
    <xf numFmtId="0" fontId="24" fillId="4" borderId="8" xfId="0" applyFont="1" applyFill="1" applyBorder="1" applyAlignment="1">
      <alignment horizontal="lef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U8" sqref="U8"/>
    </sheetView>
  </sheetViews>
  <sheetFormatPr baseColWidth="10" defaultColWidth="8.75" defaultRowHeight="11"/>
  <cols>
    <col min="1" max="1" width="8.25" customWidth="1"/>
    <col min="2" max="2" width="1.75" customWidth="1"/>
    <col min="3" max="3" width="4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3.25" customWidth="1"/>
    <col min="41" max="41" width="7.5" customWidth="1"/>
    <col min="42" max="42" width="4" customWidth="1"/>
    <col min="43" max="43" width="15.75" hidden="1" customWidth="1"/>
    <col min="44" max="44" width="13.75" customWidth="1"/>
    <col min="45" max="47" width="25.75" hidden="1" customWidth="1"/>
    <col min="48" max="49" width="21.75" hidden="1" customWidth="1"/>
    <col min="50" max="51" width="25" hidden="1" customWidth="1"/>
    <col min="52" max="52" width="21.75" hidden="1" customWidth="1"/>
    <col min="53" max="53" width="19" hidden="1" customWidth="1"/>
    <col min="54" max="54" width="25" hidden="1" customWidth="1"/>
    <col min="55" max="55" width="21.75" hidden="1" customWidth="1"/>
    <col min="56" max="56" width="19" hidden="1" customWidth="1"/>
    <col min="57" max="57" width="66.5" customWidth="1"/>
    <col min="71" max="91" width="9.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7" customHeight="1"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S2" s="16" t="s">
        <v>6</v>
      </c>
      <c r="BT2" s="16" t="s">
        <v>7</v>
      </c>
    </row>
    <row r="3" spans="1:74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ht="2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pans="1:74" ht="12" customHeight="1">
      <c r="B5" s="19"/>
      <c r="D5" s="23" t="s">
        <v>12</v>
      </c>
      <c r="K5" s="218" t="s">
        <v>13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R5" s="19"/>
      <c r="BE5" s="215" t="s">
        <v>14</v>
      </c>
      <c r="BS5" s="16" t="s">
        <v>6</v>
      </c>
    </row>
    <row r="6" spans="1:74" ht="37" customHeight="1">
      <c r="B6" s="19"/>
      <c r="D6" s="25" t="s">
        <v>15</v>
      </c>
      <c r="K6" s="219" t="s">
        <v>16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R6" s="19"/>
      <c r="BE6" s="216"/>
      <c r="BS6" s="16" t="s">
        <v>6</v>
      </c>
    </row>
    <row r="7" spans="1:74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216"/>
      <c r="BS7" s="16" t="s">
        <v>6</v>
      </c>
    </row>
    <row r="8" spans="1:74" ht="12" customHeight="1">
      <c r="B8" s="19"/>
      <c r="D8" s="26" t="s">
        <v>19</v>
      </c>
      <c r="K8" s="24" t="s">
        <v>20</v>
      </c>
      <c r="AK8" s="26" t="s">
        <v>21</v>
      </c>
      <c r="AN8" s="27" t="s">
        <v>22</v>
      </c>
      <c r="AR8" s="19"/>
      <c r="BE8" s="216"/>
      <c r="BS8" s="16" t="s">
        <v>6</v>
      </c>
    </row>
    <row r="9" spans="1:74" ht="14.5" customHeight="1">
      <c r="B9" s="19"/>
      <c r="AR9" s="19"/>
      <c r="BE9" s="216"/>
      <c r="BS9" s="16" t="s">
        <v>6</v>
      </c>
    </row>
    <row r="10" spans="1:74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16"/>
      <c r="BS10" s="16" t="s">
        <v>6</v>
      </c>
    </row>
    <row r="11" spans="1:74" ht="18.5" customHeight="1">
      <c r="B11" s="19"/>
      <c r="E11" s="24" t="s">
        <v>25</v>
      </c>
      <c r="AK11" s="26" t="s">
        <v>26</v>
      </c>
      <c r="AN11" s="24" t="s">
        <v>1</v>
      </c>
      <c r="AR11" s="19"/>
      <c r="BE11" s="216"/>
      <c r="BS11" s="16" t="s">
        <v>6</v>
      </c>
    </row>
    <row r="12" spans="1:74" ht="7" customHeight="1">
      <c r="B12" s="19"/>
      <c r="AR12" s="19"/>
      <c r="BE12" s="216"/>
      <c r="BS12" s="16" t="s">
        <v>6</v>
      </c>
    </row>
    <row r="13" spans="1:74" ht="12" customHeight="1">
      <c r="B13" s="19"/>
      <c r="D13" s="26" t="s">
        <v>27</v>
      </c>
      <c r="AK13" s="26" t="s">
        <v>24</v>
      </c>
      <c r="AN13" s="28" t="s">
        <v>28</v>
      </c>
      <c r="AR13" s="19"/>
      <c r="BE13" s="216"/>
      <c r="BS13" s="16" t="s">
        <v>6</v>
      </c>
    </row>
    <row r="14" spans="1:74" ht="13">
      <c r="B14" s="19"/>
      <c r="E14" s="220" t="s">
        <v>28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6" t="s">
        <v>26</v>
      </c>
      <c r="AN14" s="28" t="s">
        <v>28</v>
      </c>
      <c r="AR14" s="19"/>
      <c r="BE14" s="216"/>
      <c r="BS14" s="16" t="s">
        <v>6</v>
      </c>
    </row>
    <row r="15" spans="1:74" ht="7" customHeight="1">
      <c r="B15" s="19"/>
      <c r="AR15" s="19"/>
      <c r="BE15" s="216"/>
      <c r="BS15" s="16" t="s">
        <v>4</v>
      </c>
    </row>
    <row r="16" spans="1:74" ht="12" customHeight="1">
      <c r="B16" s="19"/>
      <c r="D16" s="26" t="s">
        <v>29</v>
      </c>
      <c r="AK16" s="26" t="s">
        <v>24</v>
      </c>
      <c r="AN16" s="24" t="s">
        <v>1</v>
      </c>
      <c r="AR16" s="19"/>
      <c r="BE16" s="216"/>
      <c r="BS16" s="16" t="s">
        <v>4</v>
      </c>
    </row>
    <row r="17" spans="2:71" ht="18.5" customHeight="1">
      <c r="B17" s="19"/>
      <c r="E17" s="24" t="s">
        <v>30</v>
      </c>
      <c r="AK17" s="26" t="s">
        <v>26</v>
      </c>
      <c r="AN17" s="24" t="s">
        <v>1</v>
      </c>
      <c r="AR17" s="19"/>
      <c r="BE17" s="216"/>
      <c r="BS17" s="16" t="s">
        <v>31</v>
      </c>
    </row>
    <row r="18" spans="2:71" ht="7" customHeight="1">
      <c r="B18" s="19"/>
      <c r="AR18" s="19"/>
      <c r="BE18" s="216"/>
      <c r="BS18" s="16" t="s">
        <v>6</v>
      </c>
    </row>
    <row r="19" spans="2:71" ht="12" customHeight="1">
      <c r="B19" s="19"/>
      <c r="D19" s="26" t="s">
        <v>32</v>
      </c>
      <c r="AK19" s="26" t="s">
        <v>24</v>
      </c>
      <c r="AN19" s="24" t="s">
        <v>1</v>
      </c>
      <c r="AR19" s="19"/>
      <c r="BE19" s="216"/>
      <c r="BS19" s="16" t="s">
        <v>6</v>
      </c>
    </row>
    <row r="20" spans="2:71" ht="18.5" customHeight="1">
      <c r="B20" s="19"/>
      <c r="E20" s="24" t="s">
        <v>33</v>
      </c>
      <c r="AK20" s="26" t="s">
        <v>26</v>
      </c>
      <c r="AN20" s="24" t="s">
        <v>1</v>
      </c>
      <c r="AR20" s="19"/>
      <c r="BE20" s="216"/>
      <c r="BS20" s="16" t="s">
        <v>31</v>
      </c>
    </row>
    <row r="21" spans="2:71" ht="7" customHeight="1">
      <c r="B21" s="19"/>
      <c r="AR21" s="19"/>
      <c r="BE21" s="216"/>
    </row>
    <row r="22" spans="2:71" ht="12" customHeight="1">
      <c r="B22" s="19"/>
      <c r="D22" s="26" t="s">
        <v>34</v>
      </c>
      <c r="AR22" s="19"/>
      <c r="BE22" s="216"/>
    </row>
    <row r="23" spans="2:71" ht="16.5" customHeight="1">
      <c r="B23" s="19"/>
      <c r="E23" s="222" t="s">
        <v>1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R23" s="19"/>
      <c r="BE23" s="216"/>
    </row>
    <row r="24" spans="2:71" ht="7" customHeight="1">
      <c r="B24" s="19"/>
      <c r="AR24" s="19"/>
      <c r="BE24" s="216"/>
    </row>
    <row r="25" spans="2:71" ht="7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6"/>
    </row>
    <row r="26" spans="2:71" s="1" customFormat="1" ht="26" customHeight="1">
      <c r="B26" s="31"/>
      <c r="D26" s="32" t="s">
        <v>35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3">
        <f>ROUND(AG94,2)</f>
        <v>0</v>
      </c>
      <c r="AL26" s="224"/>
      <c r="AM26" s="224"/>
      <c r="AN26" s="224"/>
      <c r="AO26" s="224"/>
      <c r="AR26" s="31"/>
      <c r="BE26" s="216"/>
    </row>
    <row r="27" spans="2:71" s="1" customFormat="1" ht="7" customHeight="1">
      <c r="B27" s="31"/>
      <c r="AR27" s="31"/>
      <c r="BE27" s="216"/>
    </row>
    <row r="28" spans="2:71" s="1" customFormat="1" ht="13">
      <c r="B28" s="31"/>
      <c r="L28" s="225" t="s">
        <v>36</v>
      </c>
      <c r="M28" s="225"/>
      <c r="N28" s="225"/>
      <c r="O28" s="225"/>
      <c r="P28" s="225"/>
      <c r="W28" s="225" t="s">
        <v>37</v>
      </c>
      <c r="X28" s="225"/>
      <c r="Y28" s="225"/>
      <c r="Z28" s="225"/>
      <c r="AA28" s="225"/>
      <c r="AB28" s="225"/>
      <c r="AC28" s="225"/>
      <c r="AD28" s="225"/>
      <c r="AE28" s="225"/>
      <c r="AK28" s="225" t="s">
        <v>38</v>
      </c>
      <c r="AL28" s="225"/>
      <c r="AM28" s="225"/>
      <c r="AN28" s="225"/>
      <c r="AO28" s="225"/>
      <c r="AR28" s="31"/>
      <c r="BE28" s="216"/>
    </row>
    <row r="29" spans="2:71" s="2" customFormat="1" ht="14.5" customHeight="1">
      <c r="B29" s="35"/>
      <c r="D29" s="26" t="s">
        <v>39</v>
      </c>
      <c r="F29" s="36" t="s">
        <v>40</v>
      </c>
      <c r="L29" s="207">
        <v>0.23</v>
      </c>
      <c r="M29" s="206"/>
      <c r="N29" s="206"/>
      <c r="O29" s="206"/>
      <c r="P29" s="206"/>
      <c r="Q29" s="37"/>
      <c r="R29" s="37"/>
      <c r="S29" s="37"/>
      <c r="T29" s="37"/>
      <c r="U29" s="37"/>
      <c r="V29" s="37"/>
      <c r="W29" s="205">
        <f>ROUND(AZ94, 2)</f>
        <v>0</v>
      </c>
      <c r="X29" s="206"/>
      <c r="Y29" s="206"/>
      <c r="Z29" s="206"/>
      <c r="AA29" s="206"/>
      <c r="AB29" s="206"/>
      <c r="AC29" s="206"/>
      <c r="AD29" s="206"/>
      <c r="AE29" s="206"/>
      <c r="AF29" s="37"/>
      <c r="AG29" s="37"/>
      <c r="AH29" s="37"/>
      <c r="AI29" s="37"/>
      <c r="AJ29" s="37"/>
      <c r="AK29" s="205">
        <f>ROUND(AV94, 2)</f>
        <v>0</v>
      </c>
      <c r="AL29" s="206"/>
      <c r="AM29" s="206"/>
      <c r="AN29" s="206"/>
      <c r="AO29" s="206"/>
      <c r="AP29" s="37"/>
      <c r="AQ29" s="37"/>
      <c r="AR29" s="38"/>
      <c r="AS29" s="37"/>
      <c r="AT29" s="37"/>
      <c r="AU29" s="37"/>
      <c r="AV29" s="37"/>
      <c r="AW29" s="37"/>
      <c r="AX29" s="37"/>
      <c r="AY29" s="37"/>
      <c r="AZ29" s="37"/>
      <c r="BE29" s="217"/>
    </row>
    <row r="30" spans="2:71" s="2" customFormat="1" ht="14.5" customHeight="1">
      <c r="B30" s="35"/>
      <c r="F30" s="36" t="s">
        <v>41</v>
      </c>
      <c r="L30" s="214">
        <v>0.23</v>
      </c>
      <c r="M30" s="213"/>
      <c r="N30" s="213"/>
      <c r="O30" s="213"/>
      <c r="P30" s="213"/>
      <c r="W30" s="212">
        <f>ROUND(BA94, 2)</f>
        <v>0</v>
      </c>
      <c r="X30" s="213"/>
      <c r="Y30" s="213"/>
      <c r="Z30" s="213"/>
      <c r="AA30" s="213"/>
      <c r="AB30" s="213"/>
      <c r="AC30" s="213"/>
      <c r="AD30" s="213"/>
      <c r="AE30" s="213"/>
      <c r="AK30" s="212">
        <f>ROUND(AW94, 2)</f>
        <v>0</v>
      </c>
      <c r="AL30" s="213"/>
      <c r="AM30" s="213"/>
      <c r="AN30" s="213"/>
      <c r="AO30" s="213"/>
      <c r="AR30" s="35"/>
      <c r="BE30" s="217"/>
    </row>
    <row r="31" spans="2:71" s="2" customFormat="1" ht="14.5" hidden="1" customHeight="1">
      <c r="B31" s="35"/>
      <c r="F31" s="26" t="s">
        <v>42</v>
      </c>
      <c r="L31" s="214">
        <v>0.23</v>
      </c>
      <c r="M31" s="213"/>
      <c r="N31" s="213"/>
      <c r="O31" s="213"/>
      <c r="P31" s="213"/>
      <c r="W31" s="212">
        <f>ROUND(BB94, 2)</f>
        <v>0</v>
      </c>
      <c r="X31" s="213"/>
      <c r="Y31" s="213"/>
      <c r="Z31" s="213"/>
      <c r="AA31" s="213"/>
      <c r="AB31" s="213"/>
      <c r="AC31" s="213"/>
      <c r="AD31" s="213"/>
      <c r="AE31" s="213"/>
      <c r="AK31" s="212">
        <v>0</v>
      </c>
      <c r="AL31" s="213"/>
      <c r="AM31" s="213"/>
      <c r="AN31" s="213"/>
      <c r="AO31" s="213"/>
      <c r="AR31" s="35"/>
      <c r="BE31" s="217"/>
    </row>
    <row r="32" spans="2:71" s="2" customFormat="1" ht="14.5" hidden="1" customHeight="1">
      <c r="B32" s="35"/>
      <c r="F32" s="26" t="s">
        <v>43</v>
      </c>
      <c r="L32" s="214">
        <v>0.23</v>
      </c>
      <c r="M32" s="213"/>
      <c r="N32" s="213"/>
      <c r="O32" s="213"/>
      <c r="P32" s="213"/>
      <c r="W32" s="212">
        <f>ROUND(BC94, 2)</f>
        <v>0</v>
      </c>
      <c r="X32" s="213"/>
      <c r="Y32" s="213"/>
      <c r="Z32" s="213"/>
      <c r="AA32" s="213"/>
      <c r="AB32" s="213"/>
      <c r="AC32" s="213"/>
      <c r="AD32" s="213"/>
      <c r="AE32" s="213"/>
      <c r="AK32" s="212">
        <v>0</v>
      </c>
      <c r="AL32" s="213"/>
      <c r="AM32" s="213"/>
      <c r="AN32" s="213"/>
      <c r="AO32" s="213"/>
      <c r="AR32" s="35"/>
      <c r="BE32" s="217"/>
    </row>
    <row r="33" spans="2:57" s="2" customFormat="1" ht="14.5" hidden="1" customHeight="1">
      <c r="B33" s="35"/>
      <c r="F33" s="36" t="s">
        <v>44</v>
      </c>
      <c r="L33" s="207">
        <v>0</v>
      </c>
      <c r="M33" s="206"/>
      <c r="N33" s="206"/>
      <c r="O33" s="206"/>
      <c r="P33" s="206"/>
      <c r="Q33" s="37"/>
      <c r="R33" s="37"/>
      <c r="S33" s="37"/>
      <c r="T33" s="37"/>
      <c r="U33" s="37"/>
      <c r="V33" s="37"/>
      <c r="W33" s="205">
        <f>ROUND(BD94, 2)</f>
        <v>0</v>
      </c>
      <c r="X33" s="206"/>
      <c r="Y33" s="206"/>
      <c r="Z33" s="206"/>
      <c r="AA33" s="206"/>
      <c r="AB33" s="206"/>
      <c r="AC33" s="206"/>
      <c r="AD33" s="206"/>
      <c r="AE33" s="206"/>
      <c r="AF33" s="37"/>
      <c r="AG33" s="37"/>
      <c r="AH33" s="37"/>
      <c r="AI33" s="37"/>
      <c r="AJ33" s="37"/>
      <c r="AK33" s="205">
        <v>0</v>
      </c>
      <c r="AL33" s="206"/>
      <c r="AM33" s="206"/>
      <c r="AN33" s="206"/>
      <c r="AO33" s="206"/>
      <c r="AP33" s="37"/>
      <c r="AQ33" s="37"/>
      <c r="AR33" s="38"/>
      <c r="AS33" s="37"/>
      <c r="AT33" s="37"/>
      <c r="AU33" s="37"/>
      <c r="AV33" s="37"/>
      <c r="AW33" s="37"/>
      <c r="AX33" s="37"/>
      <c r="AY33" s="37"/>
      <c r="AZ33" s="37"/>
      <c r="BE33" s="217"/>
    </row>
    <row r="34" spans="2:57" s="1" customFormat="1" ht="7" customHeight="1">
      <c r="B34" s="31"/>
      <c r="AR34" s="31"/>
      <c r="BE34" s="216"/>
    </row>
    <row r="35" spans="2:57" s="1" customFormat="1" ht="26" customHeight="1">
      <c r="B35" s="31"/>
      <c r="C35" s="39"/>
      <c r="D35" s="40" t="s">
        <v>45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46</v>
      </c>
      <c r="U35" s="41"/>
      <c r="V35" s="41"/>
      <c r="W35" s="41"/>
      <c r="X35" s="208" t="s">
        <v>47</v>
      </c>
      <c r="Y35" s="209"/>
      <c r="Z35" s="209"/>
      <c r="AA35" s="209"/>
      <c r="AB35" s="209"/>
      <c r="AC35" s="41"/>
      <c r="AD35" s="41"/>
      <c r="AE35" s="41"/>
      <c r="AF35" s="41"/>
      <c r="AG35" s="41"/>
      <c r="AH35" s="41"/>
      <c r="AI35" s="41"/>
      <c r="AJ35" s="41"/>
      <c r="AK35" s="210">
        <f>SUM(AK26:AK33)</f>
        <v>0</v>
      </c>
      <c r="AL35" s="209"/>
      <c r="AM35" s="209"/>
      <c r="AN35" s="209"/>
      <c r="AO35" s="211"/>
      <c r="AP35" s="39"/>
      <c r="AQ35" s="39"/>
      <c r="AR35" s="31"/>
    </row>
    <row r="36" spans="2:57" s="1" customFormat="1" ht="7" customHeight="1">
      <c r="B36" s="31"/>
      <c r="AR36" s="31"/>
    </row>
    <row r="37" spans="2:57" s="1" customFormat="1" ht="14.5" customHeight="1">
      <c r="B37" s="31"/>
      <c r="AR37" s="31"/>
    </row>
    <row r="38" spans="2:57" ht="14.5" customHeight="1">
      <c r="B38" s="19"/>
      <c r="AR38" s="19"/>
    </row>
    <row r="39" spans="2:57" ht="14.5" customHeight="1">
      <c r="B39" s="19"/>
      <c r="AR39" s="19"/>
    </row>
    <row r="40" spans="2:57" ht="14.5" customHeight="1">
      <c r="B40" s="19"/>
      <c r="AR40" s="19"/>
    </row>
    <row r="41" spans="2:57" ht="14.5" customHeight="1">
      <c r="B41" s="19"/>
      <c r="AR41" s="19"/>
    </row>
    <row r="42" spans="2:57" ht="14.5" customHeight="1">
      <c r="B42" s="19"/>
      <c r="AR42" s="19"/>
    </row>
    <row r="43" spans="2:57" ht="14.5" customHeight="1">
      <c r="B43" s="19"/>
      <c r="AR43" s="19"/>
    </row>
    <row r="44" spans="2:57" ht="14.5" customHeight="1">
      <c r="B44" s="19"/>
      <c r="AR44" s="19"/>
    </row>
    <row r="45" spans="2:57" ht="14.5" customHeight="1">
      <c r="B45" s="19"/>
      <c r="AR45" s="19"/>
    </row>
    <row r="46" spans="2:57" ht="14.5" customHeight="1">
      <c r="B46" s="19"/>
      <c r="AR46" s="19"/>
    </row>
    <row r="47" spans="2:57" ht="14.5" customHeight="1">
      <c r="B47" s="19"/>
      <c r="AR47" s="19"/>
    </row>
    <row r="48" spans="2:57" ht="14.5" customHeight="1">
      <c r="B48" s="19"/>
      <c r="AR48" s="19"/>
    </row>
    <row r="49" spans="2:44" s="1" customFormat="1" ht="14.5" customHeight="1">
      <c r="B49" s="31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3">
      <c r="B60" s="31"/>
      <c r="D60" s="45" t="s">
        <v>50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5" t="s">
        <v>51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5" t="s">
        <v>50</v>
      </c>
      <c r="AI60" s="33"/>
      <c r="AJ60" s="33"/>
      <c r="AK60" s="33"/>
      <c r="AL60" s="33"/>
      <c r="AM60" s="45" t="s">
        <v>51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3">
      <c r="B64" s="31"/>
      <c r="D64" s="43" t="s">
        <v>52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3" t="s">
        <v>53</v>
      </c>
      <c r="AI64" s="44"/>
      <c r="AJ64" s="44"/>
      <c r="AK64" s="44"/>
      <c r="AL64" s="44"/>
      <c r="AM64" s="44"/>
      <c r="AN64" s="44"/>
      <c r="AO64" s="44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3">
      <c r="B75" s="31"/>
      <c r="D75" s="45" t="s">
        <v>50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5" t="s">
        <v>51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5" t="s">
        <v>50</v>
      </c>
      <c r="AI75" s="33"/>
      <c r="AJ75" s="33"/>
      <c r="AK75" s="33"/>
      <c r="AL75" s="33"/>
      <c r="AM75" s="45" t="s">
        <v>51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7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1"/>
    </row>
    <row r="81" spans="1:91" s="1" customFormat="1" ht="7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1"/>
    </row>
    <row r="82" spans="1:91" s="1" customFormat="1" ht="25" customHeight="1">
      <c r="B82" s="31"/>
      <c r="C82" s="20" t="s">
        <v>54</v>
      </c>
      <c r="AR82" s="31"/>
    </row>
    <row r="83" spans="1:91" s="1" customFormat="1" ht="7" customHeight="1">
      <c r="B83" s="31"/>
      <c r="AR83" s="31"/>
    </row>
    <row r="84" spans="1:91" s="3" customFormat="1" ht="12" customHeight="1">
      <c r="B84" s="50"/>
      <c r="C84" s="26" t="s">
        <v>12</v>
      </c>
      <c r="L84" s="3" t="str">
        <f>K5</f>
        <v>2025-005</v>
      </c>
      <c r="AR84" s="50"/>
    </row>
    <row r="85" spans="1:91" s="4" customFormat="1" ht="37" customHeight="1">
      <c r="B85" s="51"/>
      <c r="C85" s="52" t="s">
        <v>15</v>
      </c>
      <c r="L85" s="196" t="str">
        <f>K6</f>
        <v>Rekonštrukcia ciest v meste Košice 2025</v>
      </c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R85" s="51"/>
    </row>
    <row r="86" spans="1:91" s="1" customFormat="1" ht="7" customHeight="1">
      <c r="B86" s="31"/>
      <c r="AR86" s="31"/>
    </row>
    <row r="87" spans="1:91" s="1" customFormat="1" ht="12" customHeight="1">
      <c r="B87" s="31"/>
      <c r="C87" s="26" t="s">
        <v>19</v>
      </c>
      <c r="L87" s="53" t="str">
        <f>IF(K8="","",K8)</f>
        <v>Košice</v>
      </c>
      <c r="AI87" s="26" t="s">
        <v>21</v>
      </c>
      <c r="AM87" s="198" t="str">
        <f>IF(AN8= "","",AN8)</f>
        <v>27. 2. 2026</v>
      </c>
      <c r="AN87" s="198"/>
      <c r="AR87" s="31"/>
    </row>
    <row r="88" spans="1:91" s="1" customFormat="1" ht="7" customHeight="1">
      <c r="B88" s="31"/>
      <c r="AR88" s="31"/>
    </row>
    <row r="89" spans="1:91" s="1" customFormat="1" ht="15.25" customHeight="1">
      <c r="B89" s="31"/>
      <c r="C89" s="26" t="s">
        <v>23</v>
      </c>
      <c r="L89" s="3" t="str">
        <f>IF(E11= "","",E11)</f>
        <v>mesto Košice</v>
      </c>
      <c r="AI89" s="26" t="s">
        <v>29</v>
      </c>
      <c r="AM89" s="199" t="str">
        <f>IF(E17="","",E17)</f>
        <v>MP Construct s.r.o.</v>
      </c>
      <c r="AN89" s="200"/>
      <c r="AO89" s="200"/>
      <c r="AP89" s="200"/>
      <c r="AR89" s="31"/>
      <c r="AS89" s="201" t="s">
        <v>55</v>
      </c>
      <c r="AT89" s="202"/>
      <c r="AU89" s="55"/>
      <c r="AV89" s="55"/>
      <c r="AW89" s="55"/>
      <c r="AX89" s="55"/>
      <c r="AY89" s="55"/>
      <c r="AZ89" s="55"/>
      <c r="BA89" s="55"/>
      <c r="BB89" s="55"/>
      <c r="BC89" s="55"/>
      <c r="BD89" s="56"/>
    </row>
    <row r="90" spans="1:91" s="1" customFormat="1" ht="15.25" customHeight="1">
      <c r="B90" s="31"/>
      <c r="C90" s="26" t="s">
        <v>27</v>
      </c>
      <c r="L90" s="3" t="str">
        <f>IF(E14= "Vyplň údaj","",E14)</f>
        <v/>
      </c>
      <c r="AI90" s="26" t="s">
        <v>32</v>
      </c>
      <c r="AM90" s="199" t="str">
        <f>IF(E20="","",E20)</f>
        <v xml:space="preserve"> </v>
      </c>
      <c r="AN90" s="200"/>
      <c r="AO90" s="200"/>
      <c r="AP90" s="200"/>
      <c r="AR90" s="31"/>
      <c r="AS90" s="203"/>
      <c r="AT90" s="204"/>
      <c r="BD90" s="58"/>
    </row>
    <row r="91" spans="1:91" s="1" customFormat="1" ht="10.75" customHeight="1">
      <c r="B91" s="31"/>
      <c r="AR91" s="31"/>
      <c r="AS91" s="203"/>
      <c r="AT91" s="204"/>
      <c r="BD91" s="58"/>
    </row>
    <row r="92" spans="1:91" s="1" customFormat="1" ht="29.25" customHeight="1">
      <c r="B92" s="31"/>
      <c r="C92" s="186" t="s">
        <v>56</v>
      </c>
      <c r="D92" s="187"/>
      <c r="E92" s="187"/>
      <c r="F92" s="187"/>
      <c r="G92" s="187"/>
      <c r="H92" s="59"/>
      <c r="I92" s="188" t="s">
        <v>57</v>
      </c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9" t="s">
        <v>58</v>
      </c>
      <c r="AH92" s="187"/>
      <c r="AI92" s="187"/>
      <c r="AJ92" s="187"/>
      <c r="AK92" s="187"/>
      <c r="AL92" s="187"/>
      <c r="AM92" s="187"/>
      <c r="AN92" s="188" t="s">
        <v>59</v>
      </c>
      <c r="AO92" s="187"/>
      <c r="AP92" s="190"/>
      <c r="AQ92" s="60" t="s">
        <v>60</v>
      </c>
      <c r="AR92" s="31"/>
      <c r="AS92" s="61" t="s">
        <v>61</v>
      </c>
      <c r="AT92" s="62" t="s">
        <v>62</v>
      </c>
      <c r="AU92" s="62" t="s">
        <v>63</v>
      </c>
      <c r="AV92" s="62" t="s">
        <v>64</v>
      </c>
      <c r="AW92" s="62" t="s">
        <v>65</v>
      </c>
      <c r="AX92" s="62" t="s">
        <v>66</v>
      </c>
      <c r="AY92" s="62" t="s">
        <v>67</v>
      </c>
      <c r="AZ92" s="62" t="s">
        <v>68</v>
      </c>
      <c r="BA92" s="62" t="s">
        <v>69</v>
      </c>
      <c r="BB92" s="62" t="s">
        <v>70</v>
      </c>
      <c r="BC92" s="62" t="s">
        <v>71</v>
      </c>
      <c r="BD92" s="63" t="s">
        <v>72</v>
      </c>
    </row>
    <row r="93" spans="1:91" s="1" customFormat="1" ht="10.75" customHeight="1">
      <c r="B93" s="31"/>
      <c r="AR93" s="31"/>
      <c r="AS93" s="64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6"/>
    </row>
    <row r="94" spans="1:91" s="5" customFormat="1" ht="32.5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4">
        <f>ROUND(AG95,2)</f>
        <v>0</v>
      </c>
      <c r="AH94" s="194"/>
      <c r="AI94" s="194"/>
      <c r="AJ94" s="194"/>
      <c r="AK94" s="194"/>
      <c r="AL94" s="194"/>
      <c r="AM94" s="194"/>
      <c r="AN94" s="195">
        <f>SUM(AG94,AT94)</f>
        <v>0</v>
      </c>
      <c r="AO94" s="195"/>
      <c r="AP94" s="195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5</v>
      </c>
      <c r="BX94" s="74" t="s">
        <v>78</v>
      </c>
      <c r="CL94" s="74" t="s">
        <v>1</v>
      </c>
    </row>
    <row r="95" spans="1:91" s="6" customFormat="1" ht="24.75" customHeight="1">
      <c r="A95" s="76" t="s">
        <v>79</v>
      </c>
      <c r="B95" s="77"/>
      <c r="C95" s="78"/>
      <c r="D95" s="193" t="s">
        <v>80</v>
      </c>
      <c r="E95" s="193"/>
      <c r="F95" s="193"/>
      <c r="G95" s="193"/>
      <c r="H95" s="193"/>
      <c r="I95" s="79"/>
      <c r="J95" s="193" t="s">
        <v>81</v>
      </c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1">
        <f>'104-00 - Rekonštrukcia mi...'!J30</f>
        <v>0</v>
      </c>
      <c r="AH95" s="192"/>
      <c r="AI95" s="192"/>
      <c r="AJ95" s="192"/>
      <c r="AK95" s="192"/>
      <c r="AL95" s="192"/>
      <c r="AM95" s="192"/>
      <c r="AN95" s="191">
        <f>SUM(AG95,AT95)</f>
        <v>0</v>
      </c>
      <c r="AO95" s="192"/>
      <c r="AP95" s="192"/>
      <c r="AQ95" s="80" t="s">
        <v>82</v>
      </c>
      <c r="AR95" s="77"/>
      <c r="AS95" s="81">
        <v>0</v>
      </c>
      <c r="AT95" s="82">
        <f>ROUND(SUM(AV95:AW95),2)</f>
        <v>0</v>
      </c>
      <c r="AU95" s="83">
        <f>'104-00 - Rekonštrukcia mi...'!P128</f>
        <v>0</v>
      </c>
      <c r="AV95" s="82">
        <f>'104-00 - Rekonštrukcia mi...'!J33</f>
        <v>0</v>
      </c>
      <c r="AW95" s="82">
        <f>'104-00 - Rekonštrukcia mi...'!J34</f>
        <v>0</v>
      </c>
      <c r="AX95" s="82">
        <f>'104-00 - Rekonštrukcia mi...'!J35</f>
        <v>0</v>
      </c>
      <c r="AY95" s="82">
        <f>'104-00 - Rekonštrukcia mi...'!J36</f>
        <v>0</v>
      </c>
      <c r="AZ95" s="82">
        <f>'104-00 - Rekonštrukcia mi...'!F33</f>
        <v>0</v>
      </c>
      <c r="BA95" s="82">
        <f>'104-00 - Rekonštrukcia mi...'!F34</f>
        <v>0</v>
      </c>
      <c r="BB95" s="82">
        <f>'104-00 - Rekonštrukcia mi...'!F35</f>
        <v>0</v>
      </c>
      <c r="BC95" s="82">
        <f>'104-00 - Rekonštrukcia mi...'!F36</f>
        <v>0</v>
      </c>
      <c r="BD95" s="84">
        <f>'104-00 - Rekonštrukcia mi...'!F37</f>
        <v>0</v>
      </c>
      <c r="BT95" s="85" t="s">
        <v>83</v>
      </c>
      <c r="BV95" s="85" t="s">
        <v>77</v>
      </c>
      <c r="BW95" s="85" t="s">
        <v>84</v>
      </c>
      <c r="BX95" s="85" t="s">
        <v>5</v>
      </c>
      <c r="CL95" s="85" t="s">
        <v>1</v>
      </c>
      <c r="CM95" s="85" t="s">
        <v>75</v>
      </c>
    </row>
    <row r="96" spans="1:91" s="1" customFormat="1" ht="30" customHeight="1">
      <c r="B96" s="31"/>
      <c r="AR96" s="31"/>
    </row>
    <row r="97" spans="2:44" s="1" customFormat="1" ht="7" customHeight="1">
      <c r="B97" s="46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31"/>
    </row>
  </sheetData>
  <sheetProtection algorithmName="SHA-512" hashValue="QyttosMF7QdJPpYkgnCPOWE3FwUSzY0yksxzwtCS1hBhTpZ6Ym3GmPjjhz9O9wZj5SFqWEqxNTBWeSU6ZNHaHw==" saltValue="xCrgT1Lk+i+e2SDmv276nZNM81rYvXfhPINzjE+1P6G5MsNgOofCUjbO7dPes3qX2riW+Kn9kRKK7KtV2keUdw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104-00 - Rekonštrukcia mi...'!C2" display="/" xr:uid="{00000000-0004-0000-0000-000000000000}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76"/>
  <sheetViews>
    <sheetView showGridLines="0" topLeftCell="A300" workbookViewId="0">
      <selection activeCell="F306" sqref="F306"/>
    </sheetView>
  </sheetViews>
  <sheetFormatPr baseColWidth="10" defaultColWidth="8.75" defaultRowHeight="11"/>
  <cols>
    <col min="1" max="1" width="8.25" customWidth="1"/>
    <col min="2" max="2" width="1.25" customWidth="1"/>
    <col min="3" max="3" width="4" customWidth="1"/>
    <col min="4" max="4" width="4.25" customWidth="1"/>
    <col min="5" max="5" width="19" customWidth="1"/>
    <col min="6" max="6" width="50.75" customWidth="1"/>
    <col min="7" max="7" width="7.5" customWidth="1"/>
    <col min="8" max="8" width="14" customWidth="1"/>
    <col min="9" max="9" width="15.75" customWidth="1"/>
    <col min="10" max="10" width="22.25" customWidth="1"/>
    <col min="11" max="11" width="22.25" hidden="1" customWidth="1"/>
    <col min="12" max="12" width="9.25" customWidth="1"/>
    <col min="13" max="13" width="10.75" hidden="1" customWidth="1"/>
    <col min="14" max="14" width="9.25" hidden="1"/>
    <col min="15" max="20" width="14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84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5" customHeight="1">
      <c r="B4" s="19"/>
      <c r="D4" s="20" t="s">
        <v>85</v>
      </c>
      <c r="L4" s="19"/>
      <c r="M4" s="86" t="s">
        <v>9</v>
      </c>
      <c r="AT4" s="16" t="s">
        <v>4</v>
      </c>
    </row>
    <row r="5" spans="2:46" ht="7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27" t="str">
        <f>'Rekapitulácia stavby'!K6</f>
        <v>Rekonštrukcia ciest v meste Košice 2025</v>
      </c>
      <c r="F7" s="228"/>
      <c r="G7" s="228"/>
      <c r="H7" s="228"/>
      <c r="L7" s="19"/>
    </row>
    <row r="8" spans="2:46" s="1" customFormat="1" ht="12" customHeight="1">
      <c r="B8" s="31"/>
      <c r="D8" s="26" t="s">
        <v>86</v>
      </c>
      <c r="L8" s="31"/>
    </row>
    <row r="9" spans="2:46" s="1" customFormat="1" ht="16.5" customHeight="1">
      <c r="B9" s="31"/>
      <c r="E9" s="196" t="s">
        <v>87</v>
      </c>
      <c r="F9" s="226"/>
      <c r="G9" s="226"/>
      <c r="H9" s="226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27. 2. 2026</v>
      </c>
      <c r="L12" s="31"/>
    </row>
    <row r="13" spans="2:46" s="1" customFormat="1" ht="10.75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7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29" t="str">
        <f>'Rekapitulácia stavby'!E14</f>
        <v>Vyplň údaj</v>
      </c>
      <c r="F18" s="218"/>
      <c r="G18" s="218"/>
      <c r="H18" s="218"/>
      <c r="I18" s="26" t="s">
        <v>26</v>
      </c>
      <c r="J18" s="27" t="str">
        <f>'Rekapitulácia stavby'!AN14</f>
        <v>Vyplň údaj</v>
      </c>
      <c r="L18" s="31"/>
    </row>
    <row r="19" spans="2:12" s="1" customFormat="1" ht="7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7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tr">
        <f>IF('Rekapitulácia stavby'!AN19="","",'Rekapitulácia stavby'!AN19)</f>
        <v/>
      </c>
      <c r="L23" s="31"/>
    </row>
    <row r="24" spans="2:12" s="1" customFormat="1" ht="18" customHeight="1">
      <c r="B24" s="31"/>
      <c r="E24" s="24" t="str">
        <f>IF('Rekapitulácia stavby'!E20="","",'Rekapitulácia stavby'!E20)</f>
        <v xml:space="preserve"> </v>
      </c>
      <c r="I24" s="26" t="s">
        <v>26</v>
      </c>
      <c r="J24" s="24" t="str">
        <f>IF('Rekapitulácia stavby'!AN20="","",'Rekapitulácia stavby'!AN20)</f>
        <v/>
      </c>
      <c r="L24" s="31"/>
    </row>
    <row r="25" spans="2:12" s="1" customFormat="1" ht="7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87"/>
      <c r="E27" s="222" t="s">
        <v>1</v>
      </c>
      <c r="F27" s="222"/>
      <c r="G27" s="222"/>
      <c r="H27" s="222"/>
      <c r="L27" s="87"/>
    </row>
    <row r="28" spans="2:12" s="1" customFormat="1" ht="7" customHeight="1">
      <c r="B28" s="31"/>
      <c r="L28" s="31"/>
    </row>
    <row r="29" spans="2:12" s="1" customFormat="1" ht="7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5" customHeight="1">
      <c r="B30" s="31"/>
      <c r="D30" s="88" t="s">
        <v>35</v>
      </c>
      <c r="J30" s="68">
        <f>ROUND(J128, 2)</f>
        <v>0</v>
      </c>
      <c r="L30" s="31"/>
    </row>
    <row r="31" spans="2:12" s="1" customFormat="1" ht="7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5" customHeight="1">
      <c r="B33" s="31"/>
      <c r="D33" s="57" t="s">
        <v>39</v>
      </c>
      <c r="E33" s="36" t="s">
        <v>40</v>
      </c>
      <c r="F33" s="89">
        <f>ROUND((SUM(BE128:BE375)),  2)</f>
        <v>0</v>
      </c>
      <c r="G33" s="90"/>
      <c r="H33" s="90"/>
      <c r="I33" s="91">
        <v>0.23</v>
      </c>
      <c r="J33" s="89">
        <f>ROUND(((SUM(BE128:BE375))*I33),  2)</f>
        <v>0</v>
      </c>
      <c r="L33" s="31"/>
    </row>
    <row r="34" spans="2:12" s="1" customFormat="1" ht="14.5" customHeight="1">
      <c r="B34" s="31"/>
      <c r="E34" s="36" t="s">
        <v>41</v>
      </c>
      <c r="F34" s="92">
        <f>ROUND((SUM(BF128:BF375)),  2)</f>
        <v>0</v>
      </c>
      <c r="I34" s="93">
        <v>0.23</v>
      </c>
      <c r="J34" s="92">
        <f>ROUND(((SUM(BF128:BF375))*I34),  2)</f>
        <v>0</v>
      </c>
      <c r="L34" s="31"/>
    </row>
    <row r="35" spans="2:12" s="1" customFormat="1" ht="14.5" hidden="1" customHeight="1">
      <c r="B35" s="31"/>
      <c r="E35" s="26" t="s">
        <v>42</v>
      </c>
      <c r="F35" s="92">
        <f>ROUND((SUM(BG128:BG375)),  2)</f>
        <v>0</v>
      </c>
      <c r="I35" s="93">
        <v>0.23</v>
      </c>
      <c r="J35" s="92">
        <f>0</f>
        <v>0</v>
      </c>
      <c r="L35" s="31"/>
    </row>
    <row r="36" spans="2:12" s="1" customFormat="1" ht="14.5" hidden="1" customHeight="1">
      <c r="B36" s="31"/>
      <c r="E36" s="26" t="s">
        <v>43</v>
      </c>
      <c r="F36" s="92">
        <f>ROUND((SUM(BH128:BH375)),  2)</f>
        <v>0</v>
      </c>
      <c r="I36" s="93">
        <v>0.23</v>
      </c>
      <c r="J36" s="92">
        <f>0</f>
        <v>0</v>
      </c>
      <c r="L36" s="31"/>
    </row>
    <row r="37" spans="2:12" s="1" customFormat="1" ht="14.5" hidden="1" customHeight="1">
      <c r="B37" s="31"/>
      <c r="E37" s="36" t="s">
        <v>44</v>
      </c>
      <c r="F37" s="89">
        <f>ROUND((SUM(BI128:BI375)),  2)</f>
        <v>0</v>
      </c>
      <c r="G37" s="90"/>
      <c r="H37" s="90"/>
      <c r="I37" s="91">
        <v>0</v>
      </c>
      <c r="J37" s="89">
        <f>0</f>
        <v>0</v>
      </c>
      <c r="L37" s="31"/>
    </row>
    <row r="38" spans="2:12" s="1" customFormat="1" ht="7" customHeight="1">
      <c r="B38" s="31"/>
      <c r="L38" s="31"/>
    </row>
    <row r="39" spans="2:12" s="1" customFormat="1" ht="25.5" customHeight="1">
      <c r="B39" s="31"/>
      <c r="C39" s="94"/>
      <c r="D39" s="95" t="s">
        <v>45</v>
      </c>
      <c r="E39" s="59"/>
      <c r="F39" s="59"/>
      <c r="G39" s="96" t="s">
        <v>46</v>
      </c>
      <c r="H39" s="97" t="s">
        <v>47</v>
      </c>
      <c r="I39" s="59"/>
      <c r="J39" s="98">
        <f>SUM(J30:J37)</f>
        <v>0</v>
      </c>
      <c r="K39" s="99"/>
      <c r="L39" s="31"/>
    </row>
    <row r="40" spans="2:12" s="1" customFormat="1" ht="14.5" customHeight="1">
      <c r="B40" s="31"/>
      <c r="L40" s="31"/>
    </row>
    <row r="41" spans="2:12" ht="14.5" customHeight="1">
      <c r="B41" s="19"/>
      <c r="L41" s="19"/>
    </row>
    <row r="42" spans="2:12" ht="14.5" customHeight="1">
      <c r="B42" s="19"/>
      <c r="L42" s="19"/>
    </row>
    <row r="43" spans="2:12" ht="14.5" customHeight="1">
      <c r="B43" s="19"/>
      <c r="L43" s="19"/>
    </row>
    <row r="44" spans="2:12" ht="14.5" customHeight="1">
      <c r="B44" s="19"/>
      <c r="L44" s="19"/>
    </row>
    <row r="45" spans="2:12" ht="14.5" customHeight="1">
      <c r="B45" s="19"/>
      <c r="L45" s="19"/>
    </row>
    <row r="46" spans="2:12" ht="14.5" customHeight="1">
      <c r="B46" s="19"/>
      <c r="L46" s="19"/>
    </row>
    <row r="47" spans="2:12" ht="14.5" customHeight="1">
      <c r="B47" s="19"/>
      <c r="L47" s="19"/>
    </row>
    <row r="48" spans="2:12" ht="14.5" customHeight="1">
      <c r="B48" s="19"/>
      <c r="L48" s="19"/>
    </row>
    <row r="49" spans="2:12" ht="14.5" customHeight="1">
      <c r="B49" s="19"/>
      <c r="L49" s="19"/>
    </row>
    <row r="50" spans="2:12" s="1" customFormat="1" ht="14.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3">
      <c r="B61" s="31"/>
      <c r="D61" s="45" t="s">
        <v>50</v>
      </c>
      <c r="E61" s="33"/>
      <c r="F61" s="100" t="s">
        <v>51</v>
      </c>
      <c r="G61" s="45" t="s">
        <v>50</v>
      </c>
      <c r="H61" s="33"/>
      <c r="I61" s="33"/>
      <c r="J61" s="101" t="s">
        <v>51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3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3">
      <c r="B76" s="31"/>
      <c r="D76" s="45" t="s">
        <v>50</v>
      </c>
      <c r="E76" s="33"/>
      <c r="F76" s="100" t="s">
        <v>51</v>
      </c>
      <c r="G76" s="45" t="s">
        <v>50</v>
      </c>
      <c r="H76" s="33"/>
      <c r="I76" s="33"/>
      <c r="J76" s="101" t="s">
        <v>51</v>
      </c>
      <c r="K76" s="33"/>
      <c r="L76" s="31"/>
    </row>
    <row r="77" spans="2:12" s="1" customFormat="1" ht="14.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7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5" customHeight="1">
      <c r="B82" s="31"/>
      <c r="C82" s="20" t="s">
        <v>88</v>
      </c>
      <c r="L82" s="31"/>
    </row>
    <row r="83" spans="2:47" s="1" customFormat="1" ht="7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27" t="str">
        <f>E7</f>
        <v>Rekonštrukcia ciest v meste Košice 2025</v>
      </c>
      <c r="F85" s="228"/>
      <c r="G85" s="228"/>
      <c r="H85" s="228"/>
      <c r="L85" s="31"/>
    </row>
    <row r="86" spans="2:47" s="1" customFormat="1" ht="12" customHeight="1">
      <c r="B86" s="31"/>
      <c r="C86" s="26" t="s">
        <v>86</v>
      </c>
      <c r="L86" s="31"/>
    </row>
    <row r="87" spans="2:47" s="1" customFormat="1" ht="16.5" customHeight="1">
      <c r="B87" s="31"/>
      <c r="E87" s="196" t="str">
        <f>E9</f>
        <v>104-00 - Rekonštrukcia miestnej cesty - Rastislavova II.etapa</v>
      </c>
      <c r="F87" s="226"/>
      <c r="G87" s="226"/>
      <c r="H87" s="226"/>
      <c r="L87" s="31"/>
    </row>
    <row r="88" spans="2:47" s="1" customFormat="1" ht="7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Košice</v>
      </c>
      <c r="I89" s="26" t="s">
        <v>21</v>
      </c>
      <c r="J89" s="54" t="str">
        <f>IF(J12="","",J12)</f>
        <v>27. 2. 2026</v>
      </c>
      <c r="L89" s="31"/>
    </row>
    <row r="90" spans="2:47" s="1" customFormat="1" ht="7" customHeight="1">
      <c r="B90" s="31"/>
      <c r="L90" s="31"/>
    </row>
    <row r="91" spans="2:47" s="1" customFormat="1" ht="15.25" customHeight="1">
      <c r="B91" s="31"/>
      <c r="C91" s="26" t="s">
        <v>23</v>
      </c>
      <c r="F91" s="24" t="str">
        <f>E15</f>
        <v>mesto Košice</v>
      </c>
      <c r="I91" s="26" t="s">
        <v>29</v>
      </c>
      <c r="J91" s="29" t="str">
        <f>E21</f>
        <v>MP Construct s.r.o.</v>
      </c>
      <c r="L91" s="31"/>
    </row>
    <row r="92" spans="2:47" s="1" customFormat="1" ht="15.2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 </v>
      </c>
      <c r="L92" s="31"/>
    </row>
    <row r="93" spans="2:47" s="1" customFormat="1" ht="10.25" customHeight="1">
      <c r="B93" s="31"/>
      <c r="L93" s="31"/>
    </row>
    <row r="94" spans="2:47" s="1" customFormat="1" ht="29.25" customHeight="1">
      <c r="B94" s="31"/>
      <c r="C94" s="102" t="s">
        <v>89</v>
      </c>
      <c r="D94" s="94"/>
      <c r="E94" s="94"/>
      <c r="F94" s="94"/>
      <c r="G94" s="94"/>
      <c r="H94" s="94"/>
      <c r="I94" s="94"/>
      <c r="J94" s="103" t="s">
        <v>90</v>
      </c>
      <c r="K94" s="94"/>
      <c r="L94" s="31"/>
    </row>
    <row r="95" spans="2:47" s="1" customFormat="1" ht="10.25" customHeight="1">
      <c r="B95" s="31"/>
      <c r="L95" s="31"/>
    </row>
    <row r="96" spans="2:47" s="1" customFormat="1" ht="22.75" customHeight="1">
      <c r="B96" s="31"/>
      <c r="C96" s="104" t="s">
        <v>91</v>
      </c>
      <c r="J96" s="68">
        <f>J128</f>
        <v>0</v>
      </c>
      <c r="L96" s="31"/>
      <c r="AU96" s="16" t="s">
        <v>92</v>
      </c>
    </row>
    <row r="97" spans="2:12" s="8" customFormat="1" ht="25" customHeight="1">
      <c r="B97" s="105"/>
      <c r="D97" s="106" t="s">
        <v>93</v>
      </c>
      <c r="E97" s="107"/>
      <c r="F97" s="107"/>
      <c r="G97" s="107"/>
      <c r="H97" s="107"/>
      <c r="I97" s="107"/>
      <c r="J97" s="108">
        <f>J129</f>
        <v>0</v>
      </c>
      <c r="L97" s="105"/>
    </row>
    <row r="98" spans="2:12" s="9" customFormat="1" ht="20" customHeight="1">
      <c r="B98" s="109"/>
      <c r="D98" s="110" t="s">
        <v>94</v>
      </c>
      <c r="E98" s="111"/>
      <c r="F98" s="111"/>
      <c r="G98" s="111"/>
      <c r="H98" s="111"/>
      <c r="I98" s="111"/>
      <c r="J98" s="112">
        <f>J130</f>
        <v>0</v>
      </c>
      <c r="L98" s="109"/>
    </row>
    <row r="99" spans="2:12" s="9" customFormat="1" ht="20" customHeight="1">
      <c r="B99" s="109"/>
      <c r="D99" s="110" t="s">
        <v>95</v>
      </c>
      <c r="E99" s="111"/>
      <c r="F99" s="111"/>
      <c r="G99" s="111"/>
      <c r="H99" s="111"/>
      <c r="I99" s="111"/>
      <c r="J99" s="112">
        <f>J164</f>
        <v>0</v>
      </c>
      <c r="L99" s="109"/>
    </row>
    <row r="100" spans="2:12" s="9" customFormat="1" ht="20" customHeight="1">
      <c r="B100" s="109"/>
      <c r="D100" s="110" t="s">
        <v>96</v>
      </c>
      <c r="E100" s="111"/>
      <c r="F100" s="111"/>
      <c r="G100" s="111"/>
      <c r="H100" s="111"/>
      <c r="I100" s="111"/>
      <c r="J100" s="112">
        <f>J209</f>
        <v>0</v>
      </c>
      <c r="L100" s="109"/>
    </row>
    <row r="101" spans="2:12" s="9" customFormat="1" ht="20" customHeight="1">
      <c r="B101" s="109"/>
      <c r="D101" s="110" t="s">
        <v>97</v>
      </c>
      <c r="E101" s="111"/>
      <c r="F101" s="111"/>
      <c r="G101" s="111"/>
      <c r="H101" s="111"/>
      <c r="I101" s="111"/>
      <c r="J101" s="112">
        <f>J217</f>
        <v>0</v>
      </c>
      <c r="L101" s="109"/>
    </row>
    <row r="102" spans="2:12" s="9" customFormat="1" ht="20" customHeight="1">
      <c r="B102" s="109"/>
      <c r="D102" s="110" t="s">
        <v>98</v>
      </c>
      <c r="E102" s="111"/>
      <c r="F102" s="111"/>
      <c r="G102" s="111"/>
      <c r="H102" s="111"/>
      <c r="I102" s="111"/>
      <c r="J102" s="112">
        <f>J241</f>
        <v>0</v>
      </c>
      <c r="L102" s="109"/>
    </row>
    <row r="103" spans="2:12" s="9" customFormat="1" ht="20" customHeight="1">
      <c r="B103" s="109"/>
      <c r="D103" s="110" t="s">
        <v>99</v>
      </c>
      <c r="E103" s="111"/>
      <c r="F103" s="111"/>
      <c r="G103" s="111"/>
      <c r="H103" s="111"/>
      <c r="I103" s="111"/>
      <c r="J103" s="112">
        <f>J249</f>
        <v>0</v>
      </c>
      <c r="L103" s="109"/>
    </row>
    <row r="104" spans="2:12" s="9" customFormat="1" ht="20" customHeight="1">
      <c r="B104" s="109"/>
      <c r="D104" s="110" t="s">
        <v>100</v>
      </c>
      <c r="E104" s="111"/>
      <c r="F104" s="111"/>
      <c r="G104" s="111"/>
      <c r="H104" s="111"/>
      <c r="I104" s="111"/>
      <c r="J104" s="112">
        <f>J263</f>
        <v>0</v>
      </c>
      <c r="L104" s="109"/>
    </row>
    <row r="105" spans="2:12" s="9" customFormat="1" ht="20" customHeight="1">
      <c r="B105" s="109"/>
      <c r="D105" s="110" t="s">
        <v>101</v>
      </c>
      <c r="E105" s="111"/>
      <c r="F105" s="111"/>
      <c r="G105" s="111"/>
      <c r="H105" s="111"/>
      <c r="I105" s="111"/>
      <c r="J105" s="112">
        <f>J288</f>
        <v>0</v>
      </c>
      <c r="L105" s="109"/>
    </row>
    <row r="106" spans="2:12" s="9" customFormat="1" ht="20" customHeight="1">
      <c r="B106" s="109"/>
      <c r="D106" s="110" t="s">
        <v>102</v>
      </c>
      <c r="E106" s="111"/>
      <c r="F106" s="111"/>
      <c r="G106" s="111"/>
      <c r="H106" s="111"/>
      <c r="I106" s="111"/>
      <c r="J106" s="112">
        <f>J307</f>
        <v>0</v>
      </c>
      <c r="L106" s="109"/>
    </row>
    <row r="107" spans="2:12" s="9" customFormat="1" ht="20" customHeight="1">
      <c r="B107" s="109"/>
      <c r="D107" s="110" t="s">
        <v>103</v>
      </c>
      <c r="E107" s="111"/>
      <c r="F107" s="111"/>
      <c r="G107" s="111"/>
      <c r="H107" s="111"/>
      <c r="I107" s="111"/>
      <c r="J107" s="112">
        <f>J353</f>
        <v>0</v>
      </c>
      <c r="L107" s="109"/>
    </row>
    <row r="108" spans="2:12" s="8" customFormat="1" ht="25" customHeight="1">
      <c r="B108" s="105"/>
      <c r="D108" s="106" t="s">
        <v>104</v>
      </c>
      <c r="E108" s="107"/>
      <c r="F108" s="107"/>
      <c r="G108" s="107"/>
      <c r="H108" s="107"/>
      <c r="I108" s="107"/>
      <c r="J108" s="108">
        <f>J372</f>
        <v>0</v>
      </c>
      <c r="L108" s="105"/>
    </row>
    <row r="109" spans="2:12" s="1" customFormat="1" ht="21.75" customHeight="1">
      <c r="B109" s="31"/>
      <c r="L109" s="31"/>
    </row>
    <row r="110" spans="2:12" s="1" customFormat="1" ht="7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1"/>
    </row>
    <row r="114" spans="2:63" s="1" customFormat="1" ht="7" customHeight="1"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31"/>
    </row>
    <row r="115" spans="2:63" s="1" customFormat="1" ht="25" customHeight="1">
      <c r="B115" s="31"/>
      <c r="C115" s="20" t="s">
        <v>105</v>
      </c>
      <c r="L115" s="31"/>
    </row>
    <row r="116" spans="2:63" s="1" customFormat="1" ht="7" customHeight="1">
      <c r="B116" s="31"/>
      <c r="L116" s="31"/>
    </row>
    <row r="117" spans="2:63" s="1" customFormat="1" ht="12" customHeight="1">
      <c r="B117" s="31"/>
      <c r="C117" s="26" t="s">
        <v>15</v>
      </c>
      <c r="L117" s="31"/>
    </row>
    <row r="118" spans="2:63" s="1" customFormat="1" ht="16.5" customHeight="1">
      <c r="B118" s="31"/>
      <c r="E118" s="227" t="str">
        <f>E7</f>
        <v>Rekonštrukcia ciest v meste Košice 2025</v>
      </c>
      <c r="F118" s="228"/>
      <c r="G118" s="228"/>
      <c r="H118" s="228"/>
      <c r="L118" s="31"/>
    </row>
    <row r="119" spans="2:63" s="1" customFormat="1" ht="12" customHeight="1">
      <c r="B119" s="31"/>
      <c r="C119" s="26" t="s">
        <v>86</v>
      </c>
      <c r="L119" s="31"/>
    </row>
    <row r="120" spans="2:63" s="1" customFormat="1" ht="16.5" customHeight="1">
      <c r="B120" s="31"/>
      <c r="E120" s="196" t="str">
        <f>E9</f>
        <v>104-00 - Rekonštrukcia miestnej cesty - Rastislavova II.etapa</v>
      </c>
      <c r="F120" s="226"/>
      <c r="G120" s="226"/>
      <c r="H120" s="226"/>
      <c r="L120" s="31"/>
    </row>
    <row r="121" spans="2:63" s="1" customFormat="1" ht="7" customHeight="1">
      <c r="B121" s="31"/>
      <c r="L121" s="31"/>
    </row>
    <row r="122" spans="2:63" s="1" customFormat="1" ht="12" customHeight="1">
      <c r="B122" s="31"/>
      <c r="C122" s="26" t="s">
        <v>19</v>
      </c>
      <c r="F122" s="24" t="str">
        <f>F12</f>
        <v>Košice</v>
      </c>
      <c r="I122" s="26" t="s">
        <v>21</v>
      </c>
      <c r="J122" s="54" t="str">
        <f>IF(J12="","",J12)</f>
        <v>27. 2. 2026</v>
      </c>
      <c r="L122" s="31"/>
    </row>
    <row r="123" spans="2:63" s="1" customFormat="1" ht="7" customHeight="1">
      <c r="B123" s="31"/>
      <c r="L123" s="31"/>
    </row>
    <row r="124" spans="2:63" s="1" customFormat="1" ht="15.25" customHeight="1">
      <c r="B124" s="31"/>
      <c r="C124" s="26" t="s">
        <v>23</v>
      </c>
      <c r="F124" s="24" t="str">
        <f>E15</f>
        <v>mesto Košice</v>
      </c>
      <c r="I124" s="26" t="s">
        <v>29</v>
      </c>
      <c r="J124" s="29" t="str">
        <f>E21</f>
        <v>MP Construct s.r.o.</v>
      </c>
      <c r="L124" s="31"/>
    </row>
    <row r="125" spans="2:63" s="1" customFormat="1" ht="15.25" customHeight="1">
      <c r="B125" s="31"/>
      <c r="C125" s="26" t="s">
        <v>27</v>
      </c>
      <c r="F125" s="24" t="str">
        <f>IF(E18="","",E18)</f>
        <v>Vyplň údaj</v>
      </c>
      <c r="I125" s="26" t="s">
        <v>32</v>
      </c>
      <c r="J125" s="29" t="str">
        <f>E24</f>
        <v xml:space="preserve"> </v>
      </c>
      <c r="L125" s="31"/>
    </row>
    <row r="126" spans="2:63" s="1" customFormat="1" ht="10.25" customHeight="1">
      <c r="B126" s="31"/>
      <c r="L126" s="31"/>
    </row>
    <row r="127" spans="2:63" s="10" customFormat="1" ht="29.25" customHeight="1">
      <c r="B127" s="113"/>
      <c r="C127" s="114" t="s">
        <v>106</v>
      </c>
      <c r="D127" s="115" t="s">
        <v>60</v>
      </c>
      <c r="E127" s="115" t="s">
        <v>56</v>
      </c>
      <c r="F127" s="115" t="s">
        <v>57</v>
      </c>
      <c r="G127" s="115" t="s">
        <v>107</v>
      </c>
      <c r="H127" s="115" t="s">
        <v>108</v>
      </c>
      <c r="I127" s="115" t="s">
        <v>109</v>
      </c>
      <c r="J127" s="116" t="s">
        <v>90</v>
      </c>
      <c r="K127" s="117" t="s">
        <v>110</v>
      </c>
      <c r="L127" s="113"/>
      <c r="M127" s="61" t="s">
        <v>1</v>
      </c>
      <c r="N127" s="62" t="s">
        <v>39</v>
      </c>
      <c r="O127" s="62" t="s">
        <v>111</v>
      </c>
      <c r="P127" s="62" t="s">
        <v>112</v>
      </c>
      <c r="Q127" s="62" t="s">
        <v>113</v>
      </c>
      <c r="R127" s="62" t="s">
        <v>114</v>
      </c>
      <c r="S127" s="62" t="s">
        <v>115</v>
      </c>
      <c r="T127" s="63" t="s">
        <v>116</v>
      </c>
    </row>
    <row r="128" spans="2:63" s="1" customFormat="1" ht="22.75" customHeight="1">
      <c r="B128" s="31"/>
      <c r="C128" s="66" t="s">
        <v>91</v>
      </c>
      <c r="J128" s="118">
        <f>BK128</f>
        <v>0</v>
      </c>
      <c r="L128" s="31"/>
      <c r="M128" s="64"/>
      <c r="N128" s="55"/>
      <c r="O128" s="55"/>
      <c r="P128" s="119">
        <f>P129+P372</f>
        <v>0</v>
      </c>
      <c r="Q128" s="55"/>
      <c r="R128" s="119">
        <f>R129+R372</f>
        <v>17855.03048818</v>
      </c>
      <c r="S128" s="55"/>
      <c r="T128" s="120">
        <f>T129+T372</f>
        <v>10981.934000000001</v>
      </c>
      <c r="AT128" s="16" t="s">
        <v>74</v>
      </c>
      <c r="AU128" s="16" t="s">
        <v>92</v>
      </c>
      <c r="BK128" s="121">
        <f>BK129+BK372</f>
        <v>0</v>
      </c>
    </row>
    <row r="129" spans="2:65" s="11" customFormat="1" ht="26" customHeight="1">
      <c r="B129" s="122"/>
      <c r="D129" s="123" t="s">
        <v>74</v>
      </c>
      <c r="E129" s="124" t="s">
        <v>117</v>
      </c>
      <c r="F129" s="124" t="s">
        <v>118</v>
      </c>
      <c r="I129" s="125"/>
      <c r="J129" s="126">
        <f>BK129</f>
        <v>0</v>
      </c>
      <c r="L129" s="122"/>
      <c r="M129" s="127"/>
      <c r="P129" s="128">
        <f>P130+P164+P209+P217+P241+P249+P263+P288+P307+P353</f>
        <v>0</v>
      </c>
      <c r="R129" s="128">
        <f>R130+R164+R209+R217+R241+R249+R263+R288+R307+R353</f>
        <v>17855.03048818</v>
      </c>
      <c r="T129" s="129">
        <f>T130+T164+T209+T217+T241+T249+T263+T288+T307+T353</f>
        <v>10981.934000000001</v>
      </c>
      <c r="AR129" s="123" t="s">
        <v>83</v>
      </c>
      <c r="AT129" s="130" t="s">
        <v>74</v>
      </c>
      <c r="AU129" s="130" t="s">
        <v>75</v>
      </c>
      <c r="AY129" s="123" t="s">
        <v>119</v>
      </c>
      <c r="BK129" s="131">
        <f>BK130+BK164+BK209+BK217+BK241+BK249+BK263+BK288+BK307+BK353</f>
        <v>0</v>
      </c>
    </row>
    <row r="130" spans="2:65" s="11" customFormat="1" ht="22.75" customHeight="1">
      <c r="B130" s="122"/>
      <c r="D130" s="123" t="s">
        <v>74</v>
      </c>
      <c r="E130" s="132" t="s">
        <v>83</v>
      </c>
      <c r="F130" s="132" t="s">
        <v>120</v>
      </c>
      <c r="I130" s="125"/>
      <c r="J130" s="133">
        <f>BK130</f>
        <v>0</v>
      </c>
      <c r="L130" s="122"/>
      <c r="M130" s="127"/>
      <c r="P130" s="128">
        <f>SUM(P131:P163)</f>
        <v>0</v>
      </c>
      <c r="R130" s="128">
        <f>SUM(R131:R163)</f>
        <v>26.72222</v>
      </c>
      <c r="T130" s="129">
        <f>SUM(T131:T163)</f>
        <v>0</v>
      </c>
      <c r="AR130" s="123" t="s">
        <v>83</v>
      </c>
      <c r="AT130" s="130" t="s">
        <v>74</v>
      </c>
      <c r="AU130" s="130" t="s">
        <v>83</v>
      </c>
      <c r="AY130" s="123" t="s">
        <v>119</v>
      </c>
      <c r="BK130" s="131">
        <f>SUM(BK131:BK163)</f>
        <v>0</v>
      </c>
    </row>
    <row r="131" spans="2:65" s="1" customFormat="1" ht="24.25" customHeight="1">
      <c r="B131" s="31"/>
      <c r="C131" s="134" t="s">
        <v>83</v>
      </c>
      <c r="D131" s="134" t="s">
        <v>121</v>
      </c>
      <c r="E131" s="135" t="s">
        <v>122</v>
      </c>
      <c r="F131" s="136" t="s">
        <v>123</v>
      </c>
      <c r="G131" s="137" t="s">
        <v>124</v>
      </c>
      <c r="H131" s="138">
        <v>4586.4399999999996</v>
      </c>
      <c r="I131" s="139"/>
      <c r="J131" s="140">
        <f>ROUND(I131*H131,2)</f>
        <v>0</v>
      </c>
      <c r="K131" s="141"/>
      <c r="L131" s="31"/>
      <c r="M131" s="142" t="s">
        <v>1</v>
      </c>
      <c r="N131" s="143" t="s">
        <v>41</v>
      </c>
      <c r="P131" s="144">
        <f>O131*H131</f>
        <v>0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AR131" s="146" t="s">
        <v>125</v>
      </c>
      <c r="AT131" s="146" t="s">
        <v>121</v>
      </c>
      <c r="AU131" s="146" t="s">
        <v>126</v>
      </c>
      <c r="AY131" s="16" t="s">
        <v>119</v>
      </c>
      <c r="BE131" s="147">
        <f>IF(N131="základná",J131,0)</f>
        <v>0</v>
      </c>
      <c r="BF131" s="147">
        <f>IF(N131="znížená",J131,0)</f>
        <v>0</v>
      </c>
      <c r="BG131" s="147">
        <f>IF(N131="zákl. prenesená",J131,0)</f>
        <v>0</v>
      </c>
      <c r="BH131" s="147">
        <f>IF(N131="zníž. prenesená",J131,0)</f>
        <v>0</v>
      </c>
      <c r="BI131" s="147">
        <f>IF(N131="nulová",J131,0)</f>
        <v>0</v>
      </c>
      <c r="BJ131" s="16" t="s">
        <v>126</v>
      </c>
      <c r="BK131" s="147">
        <f>ROUND(I131*H131,2)</f>
        <v>0</v>
      </c>
      <c r="BL131" s="16" t="s">
        <v>125</v>
      </c>
      <c r="BM131" s="146" t="s">
        <v>127</v>
      </c>
    </row>
    <row r="132" spans="2:65" s="12" customFormat="1" ht="36">
      <c r="B132" s="148"/>
      <c r="D132" s="149" t="s">
        <v>128</v>
      </c>
      <c r="E132" s="150" t="s">
        <v>1</v>
      </c>
      <c r="F132" s="151" t="s">
        <v>129</v>
      </c>
      <c r="H132" s="152">
        <v>1461.59</v>
      </c>
      <c r="I132" s="153"/>
      <c r="L132" s="148"/>
      <c r="M132" s="154"/>
      <c r="T132" s="155"/>
      <c r="AT132" s="150" t="s">
        <v>128</v>
      </c>
      <c r="AU132" s="150" t="s">
        <v>126</v>
      </c>
      <c r="AV132" s="12" t="s">
        <v>126</v>
      </c>
      <c r="AW132" s="12" t="s">
        <v>31</v>
      </c>
      <c r="AX132" s="12" t="s">
        <v>75</v>
      </c>
      <c r="AY132" s="150" t="s">
        <v>119</v>
      </c>
    </row>
    <row r="133" spans="2:65" s="12" customFormat="1" ht="24">
      <c r="B133" s="148"/>
      <c r="D133" s="149" t="s">
        <v>128</v>
      </c>
      <c r="E133" s="150" t="s">
        <v>1</v>
      </c>
      <c r="F133" s="151" t="s">
        <v>130</v>
      </c>
      <c r="H133" s="152">
        <v>2519.5500000000002</v>
      </c>
      <c r="I133" s="153"/>
      <c r="L133" s="148"/>
      <c r="M133" s="154"/>
      <c r="T133" s="155"/>
      <c r="AT133" s="150" t="s">
        <v>128</v>
      </c>
      <c r="AU133" s="150" t="s">
        <v>126</v>
      </c>
      <c r="AV133" s="12" t="s">
        <v>126</v>
      </c>
      <c r="AW133" s="12" t="s">
        <v>31</v>
      </c>
      <c r="AX133" s="12" t="s">
        <v>75</v>
      </c>
      <c r="AY133" s="150" t="s">
        <v>119</v>
      </c>
    </row>
    <row r="134" spans="2:65" s="12" customFormat="1" ht="24">
      <c r="B134" s="148"/>
      <c r="D134" s="149" t="s">
        <v>128</v>
      </c>
      <c r="E134" s="150" t="s">
        <v>1</v>
      </c>
      <c r="F134" s="151" t="s">
        <v>131</v>
      </c>
      <c r="H134" s="152">
        <v>189.2</v>
      </c>
      <c r="I134" s="153"/>
      <c r="L134" s="148"/>
      <c r="M134" s="154"/>
      <c r="T134" s="155"/>
      <c r="AT134" s="150" t="s">
        <v>128</v>
      </c>
      <c r="AU134" s="150" t="s">
        <v>126</v>
      </c>
      <c r="AV134" s="12" t="s">
        <v>126</v>
      </c>
      <c r="AW134" s="12" t="s">
        <v>31</v>
      </c>
      <c r="AX134" s="12" t="s">
        <v>75</v>
      </c>
      <c r="AY134" s="150" t="s">
        <v>119</v>
      </c>
    </row>
    <row r="135" spans="2:65" s="12" customFormat="1" ht="24">
      <c r="B135" s="148"/>
      <c r="D135" s="149" t="s">
        <v>128</v>
      </c>
      <c r="E135" s="150" t="s">
        <v>1</v>
      </c>
      <c r="F135" s="151" t="s">
        <v>132</v>
      </c>
      <c r="H135" s="152">
        <v>416.1</v>
      </c>
      <c r="I135" s="153"/>
      <c r="L135" s="148"/>
      <c r="M135" s="154"/>
      <c r="T135" s="155"/>
      <c r="AT135" s="150" t="s">
        <v>128</v>
      </c>
      <c r="AU135" s="150" t="s">
        <v>126</v>
      </c>
      <c r="AV135" s="12" t="s">
        <v>126</v>
      </c>
      <c r="AW135" s="12" t="s">
        <v>31</v>
      </c>
      <c r="AX135" s="12" t="s">
        <v>75</v>
      </c>
      <c r="AY135" s="150" t="s">
        <v>119</v>
      </c>
    </row>
    <row r="136" spans="2:65" s="13" customFormat="1" ht="12">
      <c r="B136" s="156"/>
      <c r="D136" s="149" t="s">
        <v>128</v>
      </c>
      <c r="E136" s="157" t="s">
        <v>1</v>
      </c>
      <c r="F136" s="158" t="s">
        <v>133</v>
      </c>
      <c r="H136" s="159">
        <v>4586.4400000000005</v>
      </c>
      <c r="I136" s="160"/>
      <c r="L136" s="156"/>
      <c r="M136" s="161"/>
      <c r="T136" s="162"/>
      <c r="AT136" s="157" t="s">
        <v>128</v>
      </c>
      <c r="AU136" s="157" t="s">
        <v>126</v>
      </c>
      <c r="AV136" s="13" t="s">
        <v>125</v>
      </c>
      <c r="AW136" s="13" t="s">
        <v>31</v>
      </c>
      <c r="AX136" s="13" t="s">
        <v>83</v>
      </c>
      <c r="AY136" s="157" t="s">
        <v>119</v>
      </c>
    </row>
    <row r="137" spans="2:65" s="1" customFormat="1" ht="37.75" customHeight="1">
      <c r="B137" s="31"/>
      <c r="C137" s="134" t="s">
        <v>126</v>
      </c>
      <c r="D137" s="134" t="s">
        <v>121</v>
      </c>
      <c r="E137" s="135" t="s">
        <v>134</v>
      </c>
      <c r="F137" s="136" t="s">
        <v>135</v>
      </c>
      <c r="G137" s="137" t="s">
        <v>124</v>
      </c>
      <c r="H137" s="138">
        <v>4723.2449999999999</v>
      </c>
      <c r="I137" s="139"/>
      <c r="J137" s="140">
        <f>ROUND(I137*H137,2)</f>
        <v>0</v>
      </c>
      <c r="K137" s="141"/>
      <c r="L137" s="31"/>
      <c r="M137" s="142" t="s">
        <v>1</v>
      </c>
      <c r="N137" s="143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125</v>
      </c>
      <c r="AT137" s="146" t="s">
        <v>121</v>
      </c>
      <c r="AU137" s="146" t="s">
        <v>126</v>
      </c>
      <c r="AY137" s="16" t="s">
        <v>119</v>
      </c>
      <c r="BE137" s="147">
        <f>IF(N137="základná",J137,0)</f>
        <v>0</v>
      </c>
      <c r="BF137" s="147">
        <f>IF(N137="znížená",J137,0)</f>
        <v>0</v>
      </c>
      <c r="BG137" s="147">
        <f>IF(N137="zákl. prenesená",J137,0)</f>
        <v>0</v>
      </c>
      <c r="BH137" s="147">
        <f>IF(N137="zníž. prenesená",J137,0)</f>
        <v>0</v>
      </c>
      <c r="BI137" s="147">
        <f>IF(N137="nulová",J137,0)</f>
        <v>0</v>
      </c>
      <c r="BJ137" s="16" t="s">
        <v>126</v>
      </c>
      <c r="BK137" s="147">
        <f>ROUND(I137*H137,2)</f>
        <v>0</v>
      </c>
      <c r="BL137" s="16" t="s">
        <v>125</v>
      </c>
      <c r="BM137" s="146" t="s">
        <v>136</v>
      </c>
    </row>
    <row r="138" spans="2:65" s="12" customFormat="1" ht="24">
      <c r="B138" s="148"/>
      <c r="D138" s="149" t="s">
        <v>128</v>
      </c>
      <c r="E138" s="150" t="s">
        <v>1</v>
      </c>
      <c r="F138" s="151" t="s">
        <v>137</v>
      </c>
      <c r="H138" s="152">
        <v>730.79499999999996</v>
      </c>
      <c r="I138" s="153"/>
      <c r="L138" s="148"/>
      <c r="M138" s="154"/>
      <c r="T138" s="155"/>
      <c r="AT138" s="150" t="s">
        <v>128</v>
      </c>
      <c r="AU138" s="150" t="s">
        <v>126</v>
      </c>
      <c r="AV138" s="12" t="s">
        <v>126</v>
      </c>
      <c r="AW138" s="12" t="s">
        <v>31</v>
      </c>
      <c r="AX138" s="12" t="s">
        <v>75</v>
      </c>
      <c r="AY138" s="150" t="s">
        <v>119</v>
      </c>
    </row>
    <row r="139" spans="2:65" s="12" customFormat="1" ht="24">
      <c r="B139" s="148"/>
      <c r="D139" s="149" t="s">
        <v>128</v>
      </c>
      <c r="E139" s="150" t="s">
        <v>1</v>
      </c>
      <c r="F139" s="151" t="s">
        <v>130</v>
      </c>
      <c r="H139" s="152">
        <v>2519.5500000000002</v>
      </c>
      <c r="I139" s="153"/>
      <c r="L139" s="148"/>
      <c r="M139" s="154"/>
      <c r="T139" s="155"/>
      <c r="AT139" s="150" t="s">
        <v>128</v>
      </c>
      <c r="AU139" s="150" t="s">
        <v>126</v>
      </c>
      <c r="AV139" s="12" t="s">
        <v>126</v>
      </c>
      <c r="AW139" s="12" t="s">
        <v>31</v>
      </c>
      <c r="AX139" s="12" t="s">
        <v>75</v>
      </c>
      <c r="AY139" s="150" t="s">
        <v>119</v>
      </c>
    </row>
    <row r="140" spans="2:65" s="12" customFormat="1" ht="24">
      <c r="B140" s="148"/>
      <c r="D140" s="149" t="s">
        <v>128</v>
      </c>
      <c r="E140" s="150" t="s">
        <v>1</v>
      </c>
      <c r="F140" s="151" t="s">
        <v>131</v>
      </c>
      <c r="H140" s="152">
        <v>189.2</v>
      </c>
      <c r="I140" s="153"/>
      <c r="L140" s="148"/>
      <c r="M140" s="154"/>
      <c r="T140" s="155"/>
      <c r="AT140" s="150" t="s">
        <v>128</v>
      </c>
      <c r="AU140" s="150" t="s">
        <v>126</v>
      </c>
      <c r="AV140" s="12" t="s">
        <v>126</v>
      </c>
      <c r="AW140" s="12" t="s">
        <v>31</v>
      </c>
      <c r="AX140" s="12" t="s">
        <v>75</v>
      </c>
      <c r="AY140" s="150" t="s">
        <v>119</v>
      </c>
    </row>
    <row r="141" spans="2:65" s="12" customFormat="1" ht="24">
      <c r="B141" s="148"/>
      <c r="D141" s="149" t="s">
        <v>128</v>
      </c>
      <c r="E141" s="150" t="s">
        <v>1</v>
      </c>
      <c r="F141" s="151" t="s">
        <v>132</v>
      </c>
      <c r="H141" s="152">
        <v>416.1</v>
      </c>
      <c r="I141" s="153"/>
      <c r="L141" s="148"/>
      <c r="M141" s="154"/>
      <c r="T141" s="155"/>
      <c r="AT141" s="150" t="s">
        <v>128</v>
      </c>
      <c r="AU141" s="150" t="s">
        <v>126</v>
      </c>
      <c r="AV141" s="12" t="s">
        <v>126</v>
      </c>
      <c r="AW141" s="12" t="s">
        <v>31</v>
      </c>
      <c r="AX141" s="12" t="s">
        <v>75</v>
      </c>
      <c r="AY141" s="150" t="s">
        <v>119</v>
      </c>
    </row>
    <row r="142" spans="2:65" s="12" customFormat="1" ht="12">
      <c r="B142" s="148"/>
      <c r="D142" s="149" t="s">
        <v>128</v>
      </c>
      <c r="E142" s="150" t="s">
        <v>1</v>
      </c>
      <c r="F142" s="151" t="s">
        <v>138</v>
      </c>
      <c r="H142" s="152">
        <v>867.6</v>
      </c>
      <c r="I142" s="153"/>
      <c r="L142" s="148"/>
      <c r="M142" s="154"/>
      <c r="T142" s="155"/>
      <c r="AT142" s="150" t="s">
        <v>128</v>
      </c>
      <c r="AU142" s="150" t="s">
        <v>126</v>
      </c>
      <c r="AV142" s="12" t="s">
        <v>126</v>
      </c>
      <c r="AW142" s="12" t="s">
        <v>31</v>
      </c>
      <c r="AX142" s="12" t="s">
        <v>75</v>
      </c>
      <c r="AY142" s="150" t="s">
        <v>119</v>
      </c>
    </row>
    <row r="143" spans="2:65" s="13" customFormat="1" ht="12">
      <c r="B143" s="156"/>
      <c r="D143" s="149" t="s">
        <v>128</v>
      </c>
      <c r="E143" s="157" t="s">
        <v>1</v>
      </c>
      <c r="F143" s="158" t="s">
        <v>133</v>
      </c>
      <c r="H143" s="159">
        <v>4723.2449999999999</v>
      </c>
      <c r="I143" s="160"/>
      <c r="L143" s="156"/>
      <c r="M143" s="161"/>
      <c r="T143" s="162"/>
      <c r="AT143" s="157" t="s">
        <v>128</v>
      </c>
      <c r="AU143" s="157" t="s">
        <v>126</v>
      </c>
      <c r="AV143" s="13" t="s">
        <v>125</v>
      </c>
      <c r="AW143" s="13" t="s">
        <v>31</v>
      </c>
      <c r="AX143" s="13" t="s">
        <v>83</v>
      </c>
      <c r="AY143" s="157" t="s">
        <v>119</v>
      </c>
    </row>
    <row r="144" spans="2:65" s="1" customFormat="1" ht="44.25" customHeight="1">
      <c r="B144" s="31"/>
      <c r="C144" s="134" t="s">
        <v>139</v>
      </c>
      <c r="D144" s="134" t="s">
        <v>121</v>
      </c>
      <c r="E144" s="135" t="s">
        <v>140</v>
      </c>
      <c r="F144" s="136" t="s">
        <v>141</v>
      </c>
      <c r="G144" s="137" t="s">
        <v>124</v>
      </c>
      <c r="H144" s="138">
        <v>66125.429999999993</v>
      </c>
      <c r="I144" s="139"/>
      <c r="J144" s="140">
        <f>ROUND(I144*H144,2)</f>
        <v>0</v>
      </c>
      <c r="K144" s="141"/>
      <c r="L144" s="31"/>
      <c r="M144" s="142" t="s">
        <v>1</v>
      </c>
      <c r="N144" s="143" t="s">
        <v>41</v>
      </c>
      <c r="P144" s="144">
        <f>O144*H144</f>
        <v>0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AR144" s="146" t="s">
        <v>125</v>
      </c>
      <c r="AT144" s="146" t="s">
        <v>121</v>
      </c>
      <c r="AU144" s="146" t="s">
        <v>126</v>
      </c>
      <c r="AY144" s="16" t="s">
        <v>119</v>
      </c>
      <c r="BE144" s="147">
        <f>IF(N144="základná",J144,0)</f>
        <v>0</v>
      </c>
      <c r="BF144" s="147">
        <f>IF(N144="znížená",J144,0)</f>
        <v>0</v>
      </c>
      <c r="BG144" s="147">
        <f>IF(N144="zákl. prenesená",J144,0)</f>
        <v>0</v>
      </c>
      <c r="BH144" s="147">
        <f>IF(N144="zníž. prenesená",J144,0)</f>
        <v>0</v>
      </c>
      <c r="BI144" s="147">
        <f>IF(N144="nulová",J144,0)</f>
        <v>0</v>
      </c>
      <c r="BJ144" s="16" t="s">
        <v>126</v>
      </c>
      <c r="BK144" s="147">
        <f>ROUND(I144*H144,2)</f>
        <v>0</v>
      </c>
      <c r="BL144" s="16" t="s">
        <v>125</v>
      </c>
      <c r="BM144" s="146" t="s">
        <v>142</v>
      </c>
    </row>
    <row r="145" spans="2:65" s="12" customFormat="1" ht="12">
      <c r="B145" s="148"/>
      <c r="D145" s="149" t="s">
        <v>128</v>
      </c>
      <c r="E145" s="150" t="s">
        <v>1</v>
      </c>
      <c r="F145" s="151" t="s">
        <v>143</v>
      </c>
      <c r="H145" s="152">
        <v>66125.429999999993</v>
      </c>
      <c r="I145" s="153"/>
      <c r="L145" s="148"/>
      <c r="M145" s="154"/>
      <c r="T145" s="155"/>
      <c r="AT145" s="150" t="s">
        <v>128</v>
      </c>
      <c r="AU145" s="150" t="s">
        <v>126</v>
      </c>
      <c r="AV145" s="12" t="s">
        <v>126</v>
      </c>
      <c r="AW145" s="12" t="s">
        <v>31</v>
      </c>
      <c r="AX145" s="12" t="s">
        <v>83</v>
      </c>
      <c r="AY145" s="150" t="s">
        <v>119</v>
      </c>
    </row>
    <row r="146" spans="2:65" s="1" customFormat="1" ht="21.75" customHeight="1">
      <c r="B146" s="31"/>
      <c r="C146" s="134" t="s">
        <v>125</v>
      </c>
      <c r="D146" s="134" t="s">
        <v>121</v>
      </c>
      <c r="E146" s="135" t="s">
        <v>144</v>
      </c>
      <c r="F146" s="136" t="s">
        <v>145</v>
      </c>
      <c r="G146" s="137" t="s">
        <v>124</v>
      </c>
      <c r="H146" s="138">
        <v>4723.2449999999999</v>
      </c>
      <c r="I146" s="139"/>
      <c r="J146" s="140">
        <f>ROUND(I146*H146,2)</f>
        <v>0</v>
      </c>
      <c r="K146" s="141"/>
      <c r="L146" s="31"/>
      <c r="M146" s="142" t="s">
        <v>1</v>
      </c>
      <c r="N146" s="143" t="s">
        <v>41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125</v>
      </c>
      <c r="AT146" s="146" t="s">
        <v>121</v>
      </c>
      <c r="AU146" s="146" t="s">
        <v>126</v>
      </c>
      <c r="AY146" s="16" t="s">
        <v>119</v>
      </c>
      <c r="BE146" s="147">
        <f>IF(N146="základná",J146,0)</f>
        <v>0</v>
      </c>
      <c r="BF146" s="147">
        <f>IF(N146="znížená",J146,0)</f>
        <v>0</v>
      </c>
      <c r="BG146" s="147">
        <f>IF(N146="zákl. prenesená",J146,0)</f>
        <v>0</v>
      </c>
      <c r="BH146" s="147">
        <f>IF(N146="zníž. prenesená",J146,0)</f>
        <v>0</v>
      </c>
      <c r="BI146" s="147">
        <f>IF(N146="nulová",J146,0)</f>
        <v>0</v>
      </c>
      <c r="BJ146" s="16" t="s">
        <v>126</v>
      </c>
      <c r="BK146" s="147">
        <f>ROUND(I146*H146,2)</f>
        <v>0</v>
      </c>
      <c r="BL146" s="16" t="s">
        <v>125</v>
      </c>
      <c r="BM146" s="146" t="s">
        <v>146</v>
      </c>
    </row>
    <row r="147" spans="2:65" s="12" customFormat="1" ht="12">
      <c r="B147" s="148"/>
      <c r="D147" s="149" t="s">
        <v>128</v>
      </c>
      <c r="E147" s="150" t="s">
        <v>1</v>
      </c>
      <c r="F147" s="151" t="s">
        <v>147</v>
      </c>
      <c r="H147" s="152">
        <v>4723.2449999999999</v>
      </c>
      <c r="I147" s="153"/>
      <c r="L147" s="148"/>
      <c r="M147" s="154"/>
      <c r="T147" s="155"/>
      <c r="AT147" s="150" t="s">
        <v>128</v>
      </c>
      <c r="AU147" s="150" t="s">
        <v>126</v>
      </c>
      <c r="AV147" s="12" t="s">
        <v>126</v>
      </c>
      <c r="AW147" s="12" t="s">
        <v>31</v>
      </c>
      <c r="AX147" s="12" t="s">
        <v>83</v>
      </c>
      <c r="AY147" s="150" t="s">
        <v>119</v>
      </c>
    </row>
    <row r="148" spans="2:65" s="1" customFormat="1" ht="24.25" customHeight="1">
      <c r="B148" s="31"/>
      <c r="C148" s="134" t="s">
        <v>148</v>
      </c>
      <c r="D148" s="134" t="s">
        <v>121</v>
      </c>
      <c r="E148" s="135" t="s">
        <v>149</v>
      </c>
      <c r="F148" s="136" t="s">
        <v>150</v>
      </c>
      <c r="G148" s="137" t="s">
        <v>151</v>
      </c>
      <c r="H148" s="138">
        <v>8974.1659999999993</v>
      </c>
      <c r="I148" s="139"/>
      <c r="J148" s="140">
        <f>ROUND(I148*H148,2)</f>
        <v>0</v>
      </c>
      <c r="K148" s="141"/>
      <c r="L148" s="31"/>
      <c r="M148" s="142" t="s">
        <v>1</v>
      </c>
      <c r="N148" s="143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125</v>
      </c>
      <c r="AT148" s="146" t="s">
        <v>121</v>
      </c>
      <c r="AU148" s="146" t="s">
        <v>126</v>
      </c>
      <c r="AY148" s="16" t="s">
        <v>119</v>
      </c>
      <c r="BE148" s="147">
        <f>IF(N148="základná",J148,0)</f>
        <v>0</v>
      </c>
      <c r="BF148" s="147">
        <f>IF(N148="znížená",J148,0)</f>
        <v>0</v>
      </c>
      <c r="BG148" s="147">
        <f>IF(N148="zákl. prenesená",J148,0)</f>
        <v>0</v>
      </c>
      <c r="BH148" s="147">
        <f>IF(N148="zníž. prenesená",J148,0)</f>
        <v>0</v>
      </c>
      <c r="BI148" s="147">
        <f>IF(N148="nulová",J148,0)</f>
        <v>0</v>
      </c>
      <c r="BJ148" s="16" t="s">
        <v>126</v>
      </c>
      <c r="BK148" s="147">
        <f>ROUND(I148*H148,2)</f>
        <v>0</v>
      </c>
      <c r="BL148" s="16" t="s">
        <v>125</v>
      </c>
      <c r="BM148" s="146" t="s">
        <v>152</v>
      </c>
    </row>
    <row r="149" spans="2:65" s="12" customFormat="1" ht="12">
      <c r="B149" s="148"/>
      <c r="D149" s="149" t="s">
        <v>128</v>
      </c>
      <c r="E149" s="150" t="s">
        <v>1</v>
      </c>
      <c r="F149" s="151" t="s">
        <v>153</v>
      </c>
      <c r="H149" s="152">
        <v>8974.1659999999993</v>
      </c>
      <c r="I149" s="153"/>
      <c r="L149" s="148"/>
      <c r="M149" s="154"/>
      <c r="T149" s="155"/>
      <c r="AT149" s="150" t="s">
        <v>128</v>
      </c>
      <c r="AU149" s="150" t="s">
        <v>126</v>
      </c>
      <c r="AV149" s="12" t="s">
        <v>126</v>
      </c>
      <c r="AW149" s="12" t="s">
        <v>31</v>
      </c>
      <c r="AX149" s="12" t="s">
        <v>83</v>
      </c>
      <c r="AY149" s="150" t="s">
        <v>119</v>
      </c>
    </row>
    <row r="150" spans="2:65" s="1" customFormat="1" ht="21.75" customHeight="1">
      <c r="B150" s="31"/>
      <c r="C150" s="134" t="s">
        <v>154</v>
      </c>
      <c r="D150" s="134" t="s">
        <v>121</v>
      </c>
      <c r="E150" s="135" t="s">
        <v>155</v>
      </c>
      <c r="F150" s="136" t="s">
        <v>156</v>
      </c>
      <c r="G150" s="137" t="s">
        <v>157</v>
      </c>
      <c r="H150" s="138">
        <v>5971</v>
      </c>
      <c r="I150" s="139"/>
      <c r="J150" s="140">
        <f>ROUND(I150*H150,2)</f>
        <v>0</v>
      </c>
      <c r="K150" s="141"/>
      <c r="L150" s="31"/>
      <c r="M150" s="142" t="s">
        <v>1</v>
      </c>
      <c r="N150" s="143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125</v>
      </c>
      <c r="AT150" s="146" t="s">
        <v>121</v>
      </c>
      <c r="AU150" s="146" t="s">
        <v>126</v>
      </c>
      <c r="AY150" s="16" t="s">
        <v>119</v>
      </c>
      <c r="BE150" s="147">
        <f>IF(N150="základná",J150,0)</f>
        <v>0</v>
      </c>
      <c r="BF150" s="147">
        <f>IF(N150="znížená",J150,0)</f>
        <v>0</v>
      </c>
      <c r="BG150" s="147">
        <f>IF(N150="zákl. prenesená",J150,0)</f>
        <v>0</v>
      </c>
      <c r="BH150" s="147">
        <f>IF(N150="zníž. prenesená",J150,0)</f>
        <v>0</v>
      </c>
      <c r="BI150" s="147">
        <f>IF(N150="nulová",J150,0)</f>
        <v>0</v>
      </c>
      <c r="BJ150" s="16" t="s">
        <v>126</v>
      </c>
      <c r="BK150" s="147">
        <f>ROUND(I150*H150,2)</f>
        <v>0</v>
      </c>
      <c r="BL150" s="16" t="s">
        <v>125</v>
      </c>
      <c r="BM150" s="146" t="s">
        <v>158</v>
      </c>
    </row>
    <row r="151" spans="2:65" s="12" customFormat="1" ht="12">
      <c r="B151" s="148"/>
      <c r="D151" s="149" t="s">
        <v>128</v>
      </c>
      <c r="E151" s="150" t="s">
        <v>1</v>
      </c>
      <c r="F151" s="151" t="s">
        <v>159</v>
      </c>
      <c r="H151" s="152">
        <v>5971</v>
      </c>
      <c r="I151" s="153"/>
      <c r="L151" s="148"/>
      <c r="M151" s="154"/>
      <c r="T151" s="155"/>
      <c r="AT151" s="150" t="s">
        <v>128</v>
      </c>
      <c r="AU151" s="150" t="s">
        <v>126</v>
      </c>
      <c r="AV151" s="12" t="s">
        <v>126</v>
      </c>
      <c r="AW151" s="12" t="s">
        <v>31</v>
      </c>
      <c r="AX151" s="12" t="s">
        <v>83</v>
      </c>
      <c r="AY151" s="150" t="s">
        <v>119</v>
      </c>
    </row>
    <row r="152" spans="2:65" s="1" customFormat="1" ht="24.25" customHeight="1">
      <c r="B152" s="31"/>
      <c r="C152" s="134" t="s">
        <v>160</v>
      </c>
      <c r="D152" s="134" t="s">
        <v>121</v>
      </c>
      <c r="E152" s="135" t="s">
        <v>161</v>
      </c>
      <c r="F152" s="136" t="s">
        <v>162</v>
      </c>
      <c r="G152" s="137" t="s">
        <v>157</v>
      </c>
      <c r="H152" s="138">
        <v>140</v>
      </c>
      <c r="I152" s="139"/>
      <c r="J152" s="140">
        <f>ROUND(I152*H152,2)</f>
        <v>0</v>
      </c>
      <c r="K152" s="141"/>
      <c r="L152" s="31"/>
      <c r="M152" s="142" t="s">
        <v>1</v>
      </c>
      <c r="N152" s="143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125</v>
      </c>
      <c r="AT152" s="146" t="s">
        <v>121</v>
      </c>
      <c r="AU152" s="146" t="s">
        <v>126</v>
      </c>
      <c r="AY152" s="16" t="s">
        <v>119</v>
      </c>
      <c r="BE152" s="147">
        <f>IF(N152="základná",J152,0)</f>
        <v>0</v>
      </c>
      <c r="BF152" s="147">
        <f>IF(N152="znížená",J152,0)</f>
        <v>0</v>
      </c>
      <c r="BG152" s="147">
        <f>IF(N152="zákl. prenesená",J152,0)</f>
        <v>0</v>
      </c>
      <c r="BH152" s="147">
        <f>IF(N152="zníž. prenesená",J152,0)</f>
        <v>0</v>
      </c>
      <c r="BI152" s="147">
        <f>IF(N152="nulová",J152,0)</f>
        <v>0</v>
      </c>
      <c r="BJ152" s="16" t="s">
        <v>126</v>
      </c>
      <c r="BK152" s="147">
        <f>ROUND(I152*H152,2)</f>
        <v>0</v>
      </c>
      <c r="BL152" s="16" t="s">
        <v>125</v>
      </c>
      <c r="BM152" s="146" t="s">
        <v>163</v>
      </c>
    </row>
    <row r="153" spans="2:65" s="12" customFormat="1" ht="12">
      <c r="B153" s="148"/>
      <c r="D153" s="149" t="s">
        <v>128</v>
      </c>
      <c r="E153" s="150" t="s">
        <v>1</v>
      </c>
      <c r="F153" s="151" t="s">
        <v>164</v>
      </c>
      <c r="H153" s="152">
        <v>140</v>
      </c>
      <c r="I153" s="153"/>
      <c r="L153" s="148"/>
      <c r="M153" s="154"/>
      <c r="T153" s="155"/>
      <c r="AT153" s="150" t="s">
        <v>128</v>
      </c>
      <c r="AU153" s="150" t="s">
        <v>126</v>
      </c>
      <c r="AV153" s="12" t="s">
        <v>126</v>
      </c>
      <c r="AW153" s="12" t="s">
        <v>31</v>
      </c>
      <c r="AX153" s="12" t="s">
        <v>83</v>
      </c>
      <c r="AY153" s="150" t="s">
        <v>119</v>
      </c>
    </row>
    <row r="154" spans="2:65" s="1" customFormat="1" ht="16.5" customHeight="1">
      <c r="B154" s="31"/>
      <c r="C154" s="163" t="s">
        <v>165</v>
      </c>
      <c r="D154" s="163" t="s">
        <v>166</v>
      </c>
      <c r="E154" s="164" t="s">
        <v>167</v>
      </c>
      <c r="F154" s="165" t="s">
        <v>168</v>
      </c>
      <c r="G154" s="166" t="s">
        <v>151</v>
      </c>
      <c r="H154" s="167">
        <v>26.6</v>
      </c>
      <c r="I154" s="168"/>
      <c r="J154" s="169">
        <f>ROUND(I154*H154,2)</f>
        <v>0</v>
      </c>
      <c r="K154" s="170"/>
      <c r="L154" s="171"/>
      <c r="M154" s="172" t="s">
        <v>1</v>
      </c>
      <c r="N154" s="173" t="s">
        <v>41</v>
      </c>
      <c r="P154" s="144">
        <f>O154*H154</f>
        <v>0</v>
      </c>
      <c r="Q154" s="144">
        <v>1</v>
      </c>
      <c r="R154" s="144">
        <f>Q154*H154</f>
        <v>26.6</v>
      </c>
      <c r="S154" s="144">
        <v>0</v>
      </c>
      <c r="T154" s="145">
        <f>S154*H154</f>
        <v>0</v>
      </c>
      <c r="AR154" s="146" t="s">
        <v>165</v>
      </c>
      <c r="AT154" s="146" t="s">
        <v>166</v>
      </c>
      <c r="AU154" s="146" t="s">
        <v>126</v>
      </c>
      <c r="AY154" s="16" t="s">
        <v>119</v>
      </c>
      <c r="BE154" s="147">
        <f>IF(N154="základná",J154,0)</f>
        <v>0</v>
      </c>
      <c r="BF154" s="147">
        <f>IF(N154="znížená",J154,0)</f>
        <v>0</v>
      </c>
      <c r="BG154" s="147">
        <f>IF(N154="zákl. prenesená",J154,0)</f>
        <v>0</v>
      </c>
      <c r="BH154" s="147">
        <f>IF(N154="zníž. prenesená",J154,0)</f>
        <v>0</v>
      </c>
      <c r="BI154" s="147">
        <f>IF(N154="nulová",J154,0)</f>
        <v>0</v>
      </c>
      <c r="BJ154" s="16" t="s">
        <v>126</v>
      </c>
      <c r="BK154" s="147">
        <f>ROUND(I154*H154,2)</f>
        <v>0</v>
      </c>
      <c r="BL154" s="16" t="s">
        <v>125</v>
      </c>
      <c r="BM154" s="146" t="s">
        <v>169</v>
      </c>
    </row>
    <row r="155" spans="2:65" s="12" customFormat="1" ht="12">
      <c r="B155" s="148"/>
      <c r="D155" s="149" t="s">
        <v>128</v>
      </c>
      <c r="E155" s="150" t="s">
        <v>1</v>
      </c>
      <c r="F155" s="151" t="s">
        <v>170</v>
      </c>
      <c r="H155" s="152">
        <v>26.6</v>
      </c>
      <c r="I155" s="153"/>
      <c r="L155" s="148"/>
      <c r="M155" s="154"/>
      <c r="T155" s="155"/>
      <c r="AT155" s="150" t="s">
        <v>128</v>
      </c>
      <c r="AU155" s="150" t="s">
        <v>126</v>
      </c>
      <c r="AV155" s="12" t="s">
        <v>126</v>
      </c>
      <c r="AW155" s="12" t="s">
        <v>31</v>
      </c>
      <c r="AX155" s="12" t="s">
        <v>83</v>
      </c>
      <c r="AY155" s="150" t="s">
        <v>119</v>
      </c>
    </row>
    <row r="156" spans="2:65" s="1" customFormat="1" ht="24.25" customHeight="1">
      <c r="B156" s="31"/>
      <c r="C156" s="134" t="s">
        <v>171</v>
      </c>
      <c r="D156" s="134" t="s">
        <v>121</v>
      </c>
      <c r="E156" s="135" t="s">
        <v>172</v>
      </c>
      <c r="F156" s="136" t="s">
        <v>173</v>
      </c>
      <c r="G156" s="137" t="s">
        <v>157</v>
      </c>
      <c r="H156" s="138">
        <v>6111</v>
      </c>
      <c r="I156" s="139"/>
      <c r="J156" s="140">
        <f>ROUND(I156*H156,2)</f>
        <v>0</v>
      </c>
      <c r="K156" s="141"/>
      <c r="L156" s="31"/>
      <c r="M156" s="142" t="s">
        <v>1</v>
      </c>
      <c r="N156" s="143" t="s">
        <v>41</v>
      </c>
      <c r="P156" s="144">
        <f>O156*H156</f>
        <v>0</v>
      </c>
      <c r="Q156" s="144">
        <v>0</v>
      </c>
      <c r="R156" s="144">
        <f>Q156*H156</f>
        <v>0</v>
      </c>
      <c r="S156" s="144">
        <v>0</v>
      </c>
      <c r="T156" s="145">
        <f>S156*H156</f>
        <v>0</v>
      </c>
      <c r="AR156" s="146" t="s">
        <v>174</v>
      </c>
      <c r="AT156" s="146" t="s">
        <v>121</v>
      </c>
      <c r="AU156" s="146" t="s">
        <v>126</v>
      </c>
      <c r="AY156" s="16" t="s">
        <v>119</v>
      </c>
      <c r="BE156" s="147">
        <f>IF(N156="základná",J156,0)</f>
        <v>0</v>
      </c>
      <c r="BF156" s="147">
        <f>IF(N156="znížená",J156,0)</f>
        <v>0</v>
      </c>
      <c r="BG156" s="147">
        <f>IF(N156="zákl. prenesená",J156,0)</f>
        <v>0</v>
      </c>
      <c r="BH156" s="147">
        <f>IF(N156="zníž. prenesená",J156,0)</f>
        <v>0</v>
      </c>
      <c r="BI156" s="147">
        <f>IF(N156="nulová",J156,0)</f>
        <v>0</v>
      </c>
      <c r="BJ156" s="16" t="s">
        <v>126</v>
      </c>
      <c r="BK156" s="147">
        <f>ROUND(I156*H156,2)</f>
        <v>0</v>
      </c>
      <c r="BL156" s="16" t="s">
        <v>174</v>
      </c>
      <c r="BM156" s="146" t="s">
        <v>175</v>
      </c>
    </row>
    <row r="157" spans="2:65" s="1" customFormat="1" ht="16.5" customHeight="1">
      <c r="B157" s="31"/>
      <c r="C157" s="163" t="s">
        <v>176</v>
      </c>
      <c r="D157" s="163" t="s">
        <v>166</v>
      </c>
      <c r="E157" s="164" t="s">
        <v>177</v>
      </c>
      <c r="F157" s="165" t="s">
        <v>178</v>
      </c>
      <c r="G157" s="166" t="s">
        <v>179</v>
      </c>
      <c r="H157" s="167">
        <v>122.22</v>
      </c>
      <c r="I157" s="168"/>
      <c r="J157" s="169">
        <f>ROUND(I157*H157,2)</f>
        <v>0</v>
      </c>
      <c r="K157" s="170"/>
      <c r="L157" s="171"/>
      <c r="M157" s="172" t="s">
        <v>1</v>
      </c>
      <c r="N157" s="173" t="s">
        <v>41</v>
      </c>
      <c r="P157" s="144">
        <f>O157*H157</f>
        <v>0</v>
      </c>
      <c r="Q157" s="144">
        <v>1E-3</v>
      </c>
      <c r="R157" s="144">
        <f>Q157*H157</f>
        <v>0.12222</v>
      </c>
      <c r="S157" s="144">
        <v>0</v>
      </c>
      <c r="T157" s="145">
        <f>S157*H157</f>
        <v>0</v>
      </c>
      <c r="AR157" s="146" t="s">
        <v>165</v>
      </c>
      <c r="AT157" s="146" t="s">
        <v>166</v>
      </c>
      <c r="AU157" s="146" t="s">
        <v>126</v>
      </c>
      <c r="AY157" s="16" t="s">
        <v>119</v>
      </c>
      <c r="BE157" s="147">
        <f>IF(N157="základná",J157,0)</f>
        <v>0</v>
      </c>
      <c r="BF157" s="147">
        <f>IF(N157="znížená",J157,0)</f>
        <v>0</v>
      </c>
      <c r="BG157" s="147">
        <f>IF(N157="zákl. prenesená",J157,0)</f>
        <v>0</v>
      </c>
      <c r="BH157" s="147">
        <f>IF(N157="zníž. prenesená",J157,0)</f>
        <v>0</v>
      </c>
      <c r="BI157" s="147">
        <f>IF(N157="nulová",J157,0)</f>
        <v>0</v>
      </c>
      <c r="BJ157" s="16" t="s">
        <v>126</v>
      </c>
      <c r="BK157" s="147">
        <f>ROUND(I157*H157,2)</f>
        <v>0</v>
      </c>
      <c r="BL157" s="16" t="s">
        <v>125</v>
      </c>
      <c r="BM157" s="146" t="s">
        <v>180</v>
      </c>
    </row>
    <row r="158" spans="2:65" s="1" customFormat="1" ht="21.75" customHeight="1">
      <c r="B158" s="31"/>
      <c r="C158" s="134" t="s">
        <v>181</v>
      </c>
      <c r="D158" s="134" t="s">
        <v>121</v>
      </c>
      <c r="E158" s="135" t="s">
        <v>182</v>
      </c>
      <c r="F158" s="136" t="s">
        <v>183</v>
      </c>
      <c r="G158" s="137" t="s">
        <v>157</v>
      </c>
      <c r="H158" s="138">
        <v>5938.3</v>
      </c>
      <c r="I158" s="139"/>
      <c r="J158" s="140">
        <f>ROUND(I158*H158,2)</f>
        <v>0</v>
      </c>
      <c r="K158" s="141"/>
      <c r="L158" s="31"/>
      <c r="M158" s="142" t="s">
        <v>1</v>
      </c>
      <c r="N158" s="143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125</v>
      </c>
      <c r="AT158" s="146" t="s">
        <v>121</v>
      </c>
      <c r="AU158" s="146" t="s">
        <v>126</v>
      </c>
      <c r="AY158" s="16" t="s">
        <v>119</v>
      </c>
      <c r="BE158" s="147">
        <f>IF(N158="základná",J158,0)</f>
        <v>0</v>
      </c>
      <c r="BF158" s="147">
        <f>IF(N158="znížená",J158,0)</f>
        <v>0</v>
      </c>
      <c r="BG158" s="147">
        <f>IF(N158="zákl. prenesená",J158,0)</f>
        <v>0</v>
      </c>
      <c r="BH158" s="147">
        <f>IF(N158="zníž. prenesená",J158,0)</f>
        <v>0</v>
      </c>
      <c r="BI158" s="147">
        <f>IF(N158="nulová",J158,0)</f>
        <v>0</v>
      </c>
      <c r="BJ158" s="16" t="s">
        <v>126</v>
      </c>
      <c r="BK158" s="147">
        <f>ROUND(I158*H158,2)</f>
        <v>0</v>
      </c>
      <c r="BL158" s="16" t="s">
        <v>125</v>
      </c>
      <c r="BM158" s="146" t="s">
        <v>184</v>
      </c>
    </row>
    <row r="159" spans="2:65" s="14" customFormat="1" ht="12">
      <c r="B159" s="174"/>
      <c r="D159" s="149" t="s">
        <v>128</v>
      </c>
      <c r="E159" s="175" t="s">
        <v>1</v>
      </c>
      <c r="F159" s="176" t="s">
        <v>185</v>
      </c>
      <c r="H159" s="175" t="s">
        <v>1</v>
      </c>
      <c r="I159" s="177"/>
      <c r="L159" s="174"/>
      <c r="M159" s="178"/>
      <c r="T159" s="179"/>
      <c r="AT159" s="175" t="s">
        <v>128</v>
      </c>
      <c r="AU159" s="175" t="s">
        <v>126</v>
      </c>
      <c r="AV159" s="14" t="s">
        <v>83</v>
      </c>
      <c r="AW159" s="14" t="s">
        <v>31</v>
      </c>
      <c r="AX159" s="14" t="s">
        <v>75</v>
      </c>
      <c r="AY159" s="175" t="s">
        <v>119</v>
      </c>
    </row>
    <row r="160" spans="2:65" s="12" customFormat="1" ht="12">
      <c r="B160" s="148"/>
      <c r="D160" s="149" t="s">
        <v>128</v>
      </c>
      <c r="E160" s="150" t="s">
        <v>1</v>
      </c>
      <c r="F160" s="151" t="s">
        <v>186</v>
      </c>
      <c r="H160" s="152">
        <v>4477</v>
      </c>
      <c r="I160" s="153"/>
      <c r="L160" s="148"/>
      <c r="M160" s="154"/>
      <c r="T160" s="155"/>
      <c r="AT160" s="150" t="s">
        <v>128</v>
      </c>
      <c r="AU160" s="150" t="s">
        <v>126</v>
      </c>
      <c r="AV160" s="12" t="s">
        <v>126</v>
      </c>
      <c r="AW160" s="12" t="s">
        <v>31</v>
      </c>
      <c r="AX160" s="12" t="s">
        <v>75</v>
      </c>
      <c r="AY160" s="150" t="s">
        <v>119</v>
      </c>
    </row>
    <row r="161" spans="2:65" s="12" customFormat="1" ht="12">
      <c r="B161" s="148"/>
      <c r="D161" s="149" t="s">
        <v>128</v>
      </c>
      <c r="E161" s="150" t="s">
        <v>1</v>
      </c>
      <c r="F161" s="151" t="s">
        <v>187</v>
      </c>
      <c r="H161" s="152">
        <v>1117.3</v>
      </c>
      <c r="I161" s="153"/>
      <c r="L161" s="148"/>
      <c r="M161" s="154"/>
      <c r="T161" s="155"/>
      <c r="AT161" s="150" t="s">
        <v>128</v>
      </c>
      <c r="AU161" s="150" t="s">
        <v>126</v>
      </c>
      <c r="AV161" s="12" t="s">
        <v>126</v>
      </c>
      <c r="AW161" s="12" t="s">
        <v>31</v>
      </c>
      <c r="AX161" s="12" t="s">
        <v>75</v>
      </c>
      <c r="AY161" s="150" t="s">
        <v>119</v>
      </c>
    </row>
    <row r="162" spans="2:65" s="12" customFormat="1" ht="12">
      <c r="B162" s="148"/>
      <c r="D162" s="149" t="s">
        <v>128</v>
      </c>
      <c r="E162" s="150" t="s">
        <v>1</v>
      </c>
      <c r="F162" s="151" t="s">
        <v>188</v>
      </c>
      <c r="H162" s="152">
        <v>344</v>
      </c>
      <c r="I162" s="153"/>
      <c r="L162" s="148"/>
      <c r="M162" s="154"/>
      <c r="T162" s="155"/>
      <c r="AT162" s="150" t="s">
        <v>128</v>
      </c>
      <c r="AU162" s="150" t="s">
        <v>126</v>
      </c>
      <c r="AV162" s="12" t="s">
        <v>126</v>
      </c>
      <c r="AW162" s="12" t="s">
        <v>31</v>
      </c>
      <c r="AX162" s="12" t="s">
        <v>75</v>
      </c>
      <c r="AY162" s="150" t="s">
        <v>119</v>
      </c>
    </row>
    <row r="163" spans="2:65" s="13" customFormat="1" ht="12">
      <c r="B163" s="156"/>
      <c r="D163" s="149" t="s">
        <v>128</v>
      </c>
      <c r="E163" s="157" t="s">
        <v>1</v>
      </c>
      <c r="F163" s="158" t="s">
        <v>133</v>
      </c>
      <c r="H163" s="159">
        <v>5938.3</v>
      </c>
      <c r="I163" s="160"/>
      <c r="L163" s="156"/>
      <c r="M163" s="161"/>
      <c r="T163" s="162"/>
      <c r="AT163" s="157" t="s">
        <v>128</v>
      </c>
      <c r="AU163" s="157" t="s">
        <v>126</v>
      </c>
      <c r="AV163" s="13" t="s">
        <v>125</v>
      </c>
      <c r="AW163" s="13" t="s">
        <v>31</v>
      </c>
      <c r="AX163" s="13" t="s">
        <v>83</v>
      </c>
      <c r="AY163" s="157" t="s">
        <v>119</v>
      </c>
    </row>
    <row r="164" spans="2:65" s="11" customFormat="1" ht="22.75" customHeight="1">
      <c r="B164" s="122"/>
      <c r="D164" s="123" t="s">
        <v>74</v>
      </c>
      <c r="E164" s="132" t="s">
        <v>126</v>
      </c>
      <c r="F164" s="132" t="s">
        <v>189</v>
      </c>
      <c r="I164" s="125"/>
      <c r="J164" s="133">
        <f>BK164</f>
        <v>0</v>
      </c>
      <c r="L164" s="122"/>
      <c r="M164" s="127"/>
      <c r="P164" s="128">
        <f>SUM(P165:P208)</f>
        <v>0</v>
      </c>
      <c r="R164" s="128">
        <f>SUM(R165:R208)</f>
        <v>29.791710000000002</v>
      </c>
      <c r="T164" s="129">
        <f>SUM(T165:T208)</f>
        <v>10981.934000000001</v>
      </c>
      <c r="AR164" s="123" t="s">
        <v>83</v>
      </c>
      <c r="AT164" s="130" t="s">
        <v>74</v>
      </c>
      <c r="AU164" s="130" t="s">
        <v>83</v>
      </c>
      <c r="AY164" s="123" t="s">
        <v>119</v>
      </c>
      <c r="BK164" s="131">
        <f>SUM(BK165:BK208)</f>
        <v>0</v>
      </c>
    </row>
    <row r="165" spans="2:65" s="1" customFormat="1" ht="16.5" customHeight="1">
      <c r="B165" s="31"/>
      <c r="C165" s="134" t="s">
        <v>190</v>
      </c>
      <c r="D165" s="134" t="s">
        <v>121</v>
      </c>
      <c r="E165" s="135" t="s">
        <v>191</v>
      </c>
      <c r="F165" s="136" t="s">
        <v>192</v>
      </c>
      <c r="G165" s="137" t="s">
        <v>193</v>
      </c>
      <c r="H165" s="138">
        <v>4946</v>
      </c>
      <c r="I165" s="139"/>
      <c r="J165" s="140">
        <f>ROUND(I165*H165,2)</f>
        <v>0</v>
      </c>
      <c r="K165" s="141"/>
      <c r="L165" s="31"/>
      <c r="M165" s="142" t="s">
        <v>1</v>
      </c>
      <c r="N165" s="143" t="s">
        <v>41</v>
      </c>
      <c r="P165" s="144">
        <f>O165*H165</f>
        <v>0</v>
      </c>
      <c r="Q165" s="144">
        <v>0</v>
      </c>
      <c r="R165" s="144">
        <f>Q165*H165</f>
        <v>0</v>
      </c>
      <c r="S165" s="144">
        <v>3.4500000000000003E-2</v>
      </c>
      <c r="T165" s="145">
        <f>S165*H165</f>
        <v>170.637</v>
      </c>
      <c r="AR165" s="146" t="s">
        <v>125</v>
      </c>
      <c r="AT165" s="146" t="s">
        <v>121</v>
      </c>
      <c r="AU165" s="146" t="s">
        <v>126</v>
      </c>
      <c r="AY165" s="16" t="s">
        <v>119</v>
      </c>
      <c r="BE165" s="147">
        <f>IF(N165="základná",J165,0)</f>
        <v>0</v>
      </c>
      <c r="BF165" s="147">
        <f>IF(N165="znížená",J165,0)</f>
        <v>0</v>
      </c>
      <c r="BG165" s="147">
        <f>IF(N165="zákl. prenesená",J165,0)</f>
        <v>0</v>
      </c>
      <c r="BH165" s="147">
        <f>IF(N165="zníž. prenesená",J165,0)</f>
        <v>0</v>
      </c>
      <c r="BI165" s="147">
        <f>IF(N165="nulová",J165,0)</f>
        <v>0</v>
      </c>
      <c r="BJ165" s="16" t="s">
        <v>126</v>
      </c>
      <c r="BK165" s="147">
        <f>ROUND(I165*H165,2)</f>
        <v>0</v>
      </c>
      <c r="BL165" s="16" t="s">
        <v>125</v>
      </c>
      <c r="BM165" s="146" t="s">
        <v>194</v>
      </c>
    </row>
    <row r="166" spans="2:65" s="12" customFormat="1" ht="24">
      <c r="B166" s="148"/>
      <c r="D166" s="149" t="s">
        <v>128</v>
      </c>
      <c r="E166" s="150" t="s">
        <v>1</v>
      </c>
      <c r="F166" s="151" t="s">
        <v>195</v>
      </c>
      <c r="H166" s="152">
        <v>4946</v>
      </c>
      <c r="I166" s="153"/>
      <c r="L166" s="148"/>
      <c r="M166" s="154"/>
      <c r="T166" s="155"/>
      <c r="AT166" s="150" t="s">
        <v>128</v>
      </c>
      <c r="AU166" s="150" t="s">
        <v>126</v>
      </c>
      <c r="AV166" s="12" t="s">
        <v>126</v>
      </c>
      <c r="AW166" s="12" t="s">
        <v>31</v>
      </c>
      <c r="AX166" s="12" t="s">
        <v>83</v>
      </c>
      <c r="AY166" s="150" t="s">
        <v>119</v>
      </c>
    </row>
    <row r="167" spans="2:65" s="1" customFormat="1" ht="33" customHeight="1">
      <c r="B167" s="31"/>
      <c r="C167" s="134" t="s">
        <v>196</v>
      </c>
      <c r="D167" s="134" t="s">
        <v>121</v>
      </c>
      <c r="E167" s="135" t="s">
        <v>197</v>
      </c>
      <c r="F167" s="136" t="s">
        <v>198</v>
      </c>
      <c r="G167" s="137" t="s">
        <v>157</v>
      </c>
      <c r="H167" s="138">
        <v>384</v>
      </c>
      <c r="I167" s="139"/>
      <c r="J167" s="140">
        <f>ROUND(I167*H167,2)</f>
        <v>0</v>
      </c>
      <c r="K167" s="141"/>
      <c r="L167" s="31"/>
      <c r="M167" s="142" t="s">
        <v>1</v>
      </c>
      <c r="N167" s="143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0.13800000000000001</v>
      </c>
      <c r="T167" s="145">
        <f>S167*H167</f>
        <v>52.992000000000004</v>
      </c>
      <c r="AR167" s="146" t="s">
        <v>125</v>
      </c>
      <c r="AT167" s="146" t="s">
        <v>121</v>
      </c>
      <c r="AU167" s="146" t="s">
        <v>126</v>
      </c>
      <c r="AY167" s="16" t="s">
        <v>119</v>
      </c>
      <c r="BE167" s="147">
        <f>IF(N167="základná",J167,0)</f>
        <v>0</v>
      </c>
      <c r="BF167" s="147">
        <f>IF(N167="znížená",J167,0)</f>
        <v>0</v>
      </c>
      <c r="BG167" s="147">
        <f>IF(N167="zákl. prenesená",J167,0)</f>
        <v>0</v>
      </c>
      <c r="BH167" s="147">
        <f>IF(N167="zníž. prenesená",J167,0)</f>
        <v>0</v>
      </c>
      <c r="BI167" s="147">
        <f>IF(N167="nulová",J167,0)</f>
        <v>0</v>
      </c>
      <c r="BJ167" s="16" t="s">
        <v>126</v>
      </c>
      <c r="BK167" s="147">
        <f>ROUND(I167*H167,2)</f>
        <v>0</v>
      </c>
      <c r="BL167" s="16" t="s">
        <v>125</v>
      </c>
      <c r="BM167" s="146" t="s">
        <v>199</v>
      </c>
    </row>
    <row r="168" spans="2:65" s="12" customFormat="1" ht="12">
      <c r="B168" s="148"/>
      <c r="D168" s="149" t="s">
        <v>128</v>
      </c>
      <c r="E168" s="150" t="s">
        <v>1</v>
      </c>
      <c r="F168" s="151" t="s">
        <v>200</v>
      </c>
      <c r="H168" s="152">
        <v>384</v>
      </c>
      <c r="I168" s="153"/>
      <c r="L168" s="148"/>
      <c r="M168" s="154"/>
      <c r="T168" s="155"/>
      <c r="AT168" s="150" t="s">
        <v>128</v>
      </c>
      <c r="AU168" s="150" t="s">
        <v>126</v>
      </c>
      <c r="AV168" s="12" t="s">
        <v>126</v>
      </c>
      <c r="AW168" s="12" t="s">
        <v>31</v>
      </c>
      <c r="AX168" s="12" t="s">
        <v>83</v>
      </c>
      <c r="AY168" s="150" t="s">
        <v>119</v>
      </c>
    </row>
    <row r="169" spans="2:65" s="1" customFormat="1" ht="33" customHeight="1">
      <c r="B169" s="31"/>
      <c r="C169" s="134" t="s">
        <v>201</v>
      </c>
      <c r="D169" s="134" t="s">
        <v>121</v>
      </c>
      <c r="E169" s="135" t="s">
        <v>202</v>
      </c>
      <c r="F169" s="136" t="s">
        <v>203</v>
      </c>
      <c r="G169" s="137" t="s">
        <v>157</v>
      </c>
      <c r="H169" s="138">
        <v>23113</v>
      </c>
      <c r="I169" s="139"/>
      <c r="J169" s="140">
        <f>ROUND(I169*H169,2)</f>
        <v>0</v>
      </c>
      <c r="K169" s="141"/>
      <c r="L169" s="31"/>
      <c r="M169" s="142" t="s">
        <v>1</v>
      </c>
      <c r="N169" s="143" t="s">
        <v>41</v>
      </c>
      <c r="P169" s="144">
        <f>O169*H169</f>
        <v>0</v>
      </c>
      <c r="Q169" s="144">
        <v>2.7E-4</v>
      </c>
      <c r="R169" s="144">
        <f>Q169*H169</f>
        <v>6.2405100000000004</v>
      </c>
      <c r="S169" s="144">
        <v>0.25</v>
      </c>
      <c r="T169" s="145">
        <f>S169*H169</f>
        <v>5778.25</v>
      </c>
      <c r="AR169" s="146" t="s">
        <v>125</v>
      </c>
      <c r="AT169" s="146" t="s">
        <v>121</v>
      </c>
      <c r="AU169" s="146" t="s">
        <v>126</v>
      </c>
      <c r="AY169" s="16" t="s">
        <v>119</v>
      </c>
      <c r="BE169" s="147">
        <f>IF(N169="základná",J169,0)</f>
        <v>0</v>
      </c>
      <c r="BF169" s="147">
        <f>IF(N169="znížená",J169,0)</f>
        <v>0</v>
      </c>
      <c r="BG169" s="147">
        <f>IF(N169="zákl. prenesená",J169,0)</f>
        <v>0</v>
      </c>
      <c r="BH169" s="147">
        <f>IF(N169="zníž. prenesená",J169,0)</f>
        <v>0</v>
      </c>
      <c r="BI169" s="147">
        <f>IF(N169="nulová",J169,0)</f>
        <v>0</v>
      </c>
      <c r="BJ169" s="16" t="s">
        <v>126</v>
      </c>
      <c r="BK169" s="147">
        <f>ROUND(I169*H169,2)</f>
        <v>0</v>
      </c>
      <c r="BL169" s="16" t="s">
        <v>125</v>
      </c>
      <c r="BM169" s="146" t="s">
        <v>204</v>
      </c>
    </row>
    <row r="170" spans="2:65" s="12" customFormat="1" ht="12">
      <c r="B170" s="148"/>
      <c r="D170" s="149" t="s">
        <v>128</v>
      </c>
      <c r="E170" s="150" t="s">
        <v>1</v>
      </c>
      <c r="F170" s="151" t="s">
        <v>205</v>
      </c>
      <c r="H170" s="152">
        <v>23113</v>
      </c>
      <c r="I170" s="153"/>
      <c r="L170" s="148"/>
      <c r="M170" s="154"/>
      <c r="T170" s="155"/>
      <c r="AT170" s="150" t="s">
        <v>128</v>
      </c>
      <c r="AU170" s="150" t="s">
        <v>126</v>
      </c>
      <c r="AV170" s="12" t="s">
        <v>126</v>
      </c>
      <c r="AW170" s="12" t="s">
        <v>31</v>
      </c>
      <c r="AX170" s="12" t="s">
        <v>83</v>
      </c>
      <c r="AY170" s="150" t="s">
        <v>119</v>
      </c>
    </row>
    <row r="171" spans="2:65" s="1" customFormat="1" ht="37.75" customHeight="1">
      <c r="B171" s="31"/>
      <c r="C171" s="134" t="s">
        <v>206</v>
      </c>
      <c r="D171" s="134" t="s">
        <v>121</v>
      </c>
      <c r="E171" s="135" t="s">
        <v>207</v>
      </c>
      <c r="F171" s="136" t="s">
        <v>208</v>
      </c>
      <c r="G171" s="137" t="s">
        <v>157</v>
      </c>
      <c r="H171" s="138">
        <v>4338</v>
      </c>
      <c r="I171" s="139"/>
      <c r="J171" s="140">
        <f>ROUND(I171*H171,2)</f>
        <v>0</v>
      </c>
      <c r="K171" s="141"/>
      <c r="L171" s="31"/>
      <c r="M171" s="142" t="s">
        <v>1</v>
      </c>
      <c r="N171" s="143" t="s">
        <v>41</v>
      </c>
      <c r="P171" s="144">
        <f>O171*H171</f>
        <v>0</v>
      </c>
      <c r="Q171" s="144">
        <v>0</v>
      </c>
      <c r="R171" s="144">
        <f>Q171*H171</f>
        <v>0</v>
      </c>
      <c r="S171" s="144">
        <v>0.23499999999999999</v>
      </c>
      <c r="T171" s="145">
        <f>S171*H171</f>
        <v>1019.43</v>
      </c>
      <c r="AR171" s="146" t="s">
        <v>125</v>
      </c>
      <c r="AT171" s="146" t="s">
        <v>121</v>
      </c>
      <c r="AU171" s="146" t="s">
        <v>126</v>
      </c>
      <c r="AY171" s="16" t="s">
        <v>119</v>
      </c>
      <c r="BE171" s="147">
        <f>IF(N171="základná",J171,0)</f>
        <v>0</v>
      </c>
      <c r="BF171" s="147">
        <f>IF(N171="znížená",J171,0)</f>
        <v>0</v>
      </c>
      <c r="BG171" s="147">
        <f>IF(N171="zákl. prenesená",J171,0)</f>
        <v>0</v>
      </c>
      <c r="BH171" s="147">
        <f>IF(N171="zníž. prenesená",J171,0)</f>
        <v>0</v>
      </c>
      <c r="BI171" s="147">
        <f>IF(N171="nulová",J171,0)</f>
        <v>0</v>
      </c>
      <c r="BJ171" s="16" t="s">
        <v>126</v>
      </c>
      <c r="BK171" s="147">
        <f>ROUND(I171*H171,2)</f>
        <v>0</v>
      </c>
      <c r="BL171" s="16" t="s">
        <v>125</v>
      </c>
      <c r="BM171" s="146" t="s">
        <v>209</v>
      </c>
    </row>
    <row r="172" spans="2:65" s="12" customFormat="1" ht="12">
      <c r="B172" s="148"/>
      <c r="D172" s="149" t="s">
        <v>128</v>
      </c>
      <c r="E172" s="150" t="s">
        <v>1</v>
      </c>
      <c r="F172" s="151" t="s">
        <v>210</v>
      </c>
      <c r="H172" s="152">
        <v>4338</v>
      </c>
      <c r="I172" s="153"/>
      <c r="L172" s="148"/>
      <c r="M172" s="154"/>
      <c r="T172" s="155"/>
      <c r="AT172" s="150" t="s">
        <v>128</v>
      </c>
      <c r="AU172" s="150" t="s">
        <v>126</v>
      </c>
      <c r="AV172" s="12" t="s">
        <v>126</v>
      </c>
      <c r="AW172" s="12" t="s">
        <v>31</v>
      </c>
      <c r="AX172" s="12" t="s">
        <v>83</v>
      </c>
      <c r="AY172" s="150" t="s">
        <v>119</v>
      </c>
    </row>
    <row r="173" spans="2:65" s="1" customFormat="1" ht="33" customHeight="1">
      <c r="B173" s="31"/>
      <c r="C173" s="134" t="s">
        <v>211</v>
      </c>
      <c r="D173" s="134" t="s">
        <v>121</v>
      </c>
      <c r="E173" s="135" t="s">
        <v>212</v>
      </c>
      <c r="F173" s="136" t="s">
        <v>213</v>
      </c>
      <c r="G173" s="137" t="s">
        <v>157</v>
      </c>
      <c r="H173" s="138">
        <v>7112</v>
      </c>
      <c r="I173" s="139"/>
      <c r="J173" s="140">
        <f>ROUND(I173*H173,2)</f>
        <v>0</v>
      </c>
      <c r="K173" s="141"/>
      <c r="L173" s="31"/>
      <c r="M173" s="142" t="s">
        <v>1</v>
      </c>
      <c r="N173" s="143" t="s">
        <v>41</v>
      </c>
      <c r="P173" s="144">
        <f>O173*H173</f>
        <v>0</v>
      </c>
      <c r="Q173" s="144">
        <v>0</v>
      </c>
      <c r="R173" s="144">
        <f>Q173*H173</f>
        <v>0</v>
      </c>
      <c r="S173" s="144">
        <v>0.5</v>
      </c>
      <c r="T173" s="145">
        <f>S173*H173</f>
        <v>3556</v>
      </c>
      <c r="AR173" s="146" t="s">
        <v>125</v>
      </c>
      <c r="AT173" s="146" t="s">
        <v>121</v>
      </c>
      <c r="AU173" s="146" t="s">
        <v>126</v>
      </c>
      <c r="AY173" s="16" t="s">
        <v>119</v>
      </c>
      <c r="BE173" s="147">
        <f>IF(N173="základná",J173,0)</f>
        <v>0</v>
      </c>
      <c r="BF173" s="147">
        <f>IF(N173="znížená",J173,0)</f>
        <v>0</v>
      </c>
      <c r="BG173" s="147">
        <f>IF(N173="zákl. prenesená",J173,0)</f>
        <v>0</v>
      </c>
      <c r="BH173" s="147">
        <f>IF(N173="zníž. prenesená",J173,0)</f>
        <v>0</v>
      </c>
      <c r="BI173" s="147">
        <f>IF(N173="nulová",J173,0)</f>
        <v>0</v>
      </c>
      <c r="BJ173" s="16" t="s">
        <v>126</v>
      </c>
      <c r="BK173" s="147">
        <f>ROUND(I173*H173,2)</f>
        <v>0</v>
      </c>
      <c r="BL173" s="16" t="s">
        <v>125</v>
      </c>
      <c r="BM173" s="146" t="s">
        <v>214</v>
      </c>
    </row>
    <row r="174" spans="2:65" s="12" customFormat="1" ht="12">
      <c r="B174" s="148"/>
      <c r="D174" s="149" t="s">
        <v>128</v>
      </c>
      <c r="E174" s="150" t="s">
        <v>1</v>
      </c>
      <c r="F174" s="151" t="s">
        <v>215</v>
      </c>
      <c r="H174" s="152">
        <v>4338</v>
      </c>
      <c r="I174" s="153"/>
      <c r="L174" s="148"/>
      <c r="M174" s="154"/>
      <c r="T174" s="155"/>
      <c r="AT174" s="150" t="s">
        <v>128</v>
      </c>
      <c r="AU174" s="150" t="s">
        <v>126</v>
      </c>
      <c r="AV174" s="12" t="s">
        <v>126</v>
      </c>
      <c r="AW174" s="12" t="s">
        <v>31</v>
      </c>
      <c r="AX174" s="12" t="s">
        <v>75</v>
      </c>
      <c r="AY174" s="150" t="s">
        <v>119</v>
      </c>
    </row>
    <row r="175" spans="2:65" s="12" customFormat="1" ht="12">
      <c r="B175" s="148"/>
      <c r="D175" s="149" t="s">
        <v>128</v>
      </c>
      <c r="E175" s="150" t="s">
        <v>1</v>
      </c>
      <c r="F175" s="151" t="s">
        <v>216</v>
      </c>
      <c r="H175" s="152">
        <v>2774</v>
      </c>
      <c r="I175" s="153"/>
      <c r="L175" s="148"/>
      <c r="M175" s="154"/>
      <c r="T175" s="155"/>
      <c r="AT175" s="150" t="s">
        <v>128</v>
      </c>
      <c r="AU175" s="150" t="s">
        <v>126</v>
      </c>
      <c r="AV175" s="12" t="s">
        <v>126</v>
      </c>
      <c r="AW175" s="12" t="s">
        <v>31</v>
      </c>
      <c r="AX175" s="12" t="s">
        <v>75</v>
      </c>
      <c r="AY175" s="150" t="s">
        <v>119</v>
      </c>
    </row>
    <row r="176" spans="2:65" s="13" customFormat="1" ht="12">
      <c r="B176" s="156"/>
      <c r="D176" s="149" t="s">
        <v>128</v>
      </c>
      <c r="E176" s="157" t="s">
        <v>1</v>
      </c>
      <c r="F176" s="158" t="s">
        <v>133</v>
      </c>
      <c r="H176" s="159">
        <v>7112</v>
      </c>
      <c r="I176" s="160"/>
      <c r="L176" s="156"/>
      <c r="M176" s="161"/>
      <c r="T176" s="162"/>
      <c r="AT176" s="157" t="s">
        <v>128</v>
      </c>
      <c r="AU176" s="157" t="s">
        <v>126</v>
      </c>
      <c r="AV176" s="13" t="s">
        <v>125</v>
      </c>
      <c r="AW176" s="13" t="s">
        <v>31</v>
      </c>
      <c r="AX176" s="13" t="s">
        <v>83</v>
      </c>
      <c r="AY176" s="157" t="s">
        <v>119</v>
      </c>
    </row>
    <row r="177" spans="2:65" s="1" customFormat="1" ht="24.25" customHeight="1">
      <c r="B177" s="31"/>
      <c r="C177" s="134" t="s">
        <v>217</v>
      </c>
      <c r="D177" s="134" t="s">
        <v>121</v>
      </c>
      <c r="E177" s="135" t="s">
        <v>218</v>
      </c>
      <c r="F177" s="136" t="s">
        <v>219</v>
      </c>
      <c r="G177" s="137" t="s">
        <v>157</v>
      </c>
      <c r="H177" s="138">
        <v>3237</v>
      </c>
      <c r="I177" s="139"/>
      <c r="J177" s="140">
        <f>ROUND(I177*H177,2)</f>
        <v>0</v>
      </c>
      <c r="K177" s="141"/>
      <c r="L177" s="31"/>
      <c r="M177" s="142" t="s">
        <v>1</v>
      </c>
      <c r="N177" s="143" t="s">
        <v>41</v>
      </c>
      <c r="P177" s="144">
        <f>O177*H177</f>
        <v>0</v>
      </c>
      <c r="Q177" s="144">
        <v>0</v>
      </c>
      <c r="R177" s="144">
        <f>Q177*H177</f>
        <v>0</v>
      </c>
      <c r="S177" s="144">
        <v>0.125</v>
      </c>
      <c r="T177" s="145">
        <f>S177*H177</f>
        <v>404.625</v>
      </c>
      <c r="AR177" s="146" t="s">
        <v>125</v>
      </c>
      <c r="AT177" s="146" t="s">
        <v>121</v>
      </c>
      <c r="AU177" s="146" t="s">
        <v>126</v>
      </c>
      <c r="AY177" s="16" t="s">
        <v>119</v>
      </c>
      <c r="BE177" s="147">
        <f>IF(N177="základná",J177,0)</f>
        <v>0</v>
      </c>
      <c r="BF177" s="147">
        <f>IF(N177="znížená",J177,0)</f>
        <v>0</v>
      </c>
      <c r="BG177" s="147">
        <f>IF(N177="zákl. prenesená",J177,0)</f>
        <v>0</v>
      </c>
      <c r="BH177" s="147">
        <f>IF(N177="zníž. prenesená",J177,0)</f>
        <v>0</v>
      </c>
      <c r="BI177" s="147">
        <f>IF(N177="nulová",J177,0)</f>
        <v>0</v>
      </c>
      <c r="BJ177" s="16" t="s">
        <v>126</v>
      </c>
      <c r="BK177" s="147">
        <f>ROUND(I177*H177,2)</f>
        <v>0</v>
      </c>
      <c r="BL177" s="16" t="s">
        <v>125</v>
      </c>
      <c r="BM177" s="146" t="s">
        <v>220</v>
      </c>
    </row>
    <row r="178" spans="2:65" s="12" customFormat="1" ht="12">
      <c r="B178" s="148"/>
      <c r="D178" s="149" t="s">
        <v>128</v>
      </c>
      <c r="E178" s="150" t="s">
        <v>1</v>
      </c>
      <c r="F178" s="151" t="s">
        <v>221</v>
      </c>
      <c r="H178" s="152">
        <v>3237</v>
      </c>
      <c r="I178" s="153"/>
      <c r="L178" s="148"/>
      <c r="M178" s="154"/>
      <c r="T178" s="155"/>
      <c r="AT178" s="150" t="s">
        <v>128</v>
      </c>
      <c r="AU178" s="150" t="s">
        <v>126</v>
      </c>
      <c r="AV178" s="12" t="s">
        <v>126</v>
      </c>
      <c r="AW178" s="12" t="s">
        <v>31</v>
      </c>
      <c r="AX178" s="12" t="s">
        <v>75</v>
      </c>
      <c r="AY178" s="150" t="s">
        <v>119</v>
      </c>
    </row>
    <row r="179" spans="2:65" s="13" customFormat="1" ht="12">
      <c r="B179" s="156"/>
      <c r="D179" s="149" t="s">
        <v>128</v>
      </c>
      <c r="E179" s="157" t="s">
        <v>1</v>
      </c>
      <c r="F179" s="158" t="s">
        <v>133</v>
      </c>
      <c r="H179" s="159">
        <v>3237</v>
      </c>
      <c r="I179" s="160"/>
      <c r="L179" s="156"/>
      <c r="M179" s="161"/>
      <c r="T179" s="162"/>
      <c r="AT179" s="157" t="s">
        <v>128</v>
      </c>
      <c r="AU179" s="157" t="s">
        <v>126</v>
      </c>
      <c r="AV179" s="13" t="s">
        <v>125</v>
      </c>
      <c r="AW179" s="13" t="s">
        <v>31</v>
      </c>
      <c r="AX179" s="13" t="s">
        <v>83</v>
      </c>
      <c r="AY179" s="157" t="s">
        <v>119</v>
      </c>
    </row>
    <row r="180" spans="2:65" s="1" customFormat="1" ht="24.25" customHeight="1">
      <c r="B180" s="31"/>
      <c r="C180" s="134" t="s">
        <v>222</v>
      </c>
      <c r="D180" s="134" t="s">
        <v>121</v>
      </c>
      <c r="E180" s="135" t="s">
        <v>223</v>
      </c>
      <c r="F180" s="136" t="s">
        <v>224</v>
      </c>
      <c r="G180" s="137" t="s">
        <v>193</v>
      </c>
      <c r="H180" s="138">
        <v>4172</v>
      </c>
      <c r="I180" s="139"/>
      <c r="J180" s="140">
        <f>ROUND(I180*H180,2)</f>
        <v>0</v>
      </c>
      <c r="K180" s="141"/>
      <c r="L180" s="31"/>
      <c r="M180" s="142" t="s">
        <v>1</v>
      </c>
      <c r="N180" s="143" t="s">
        <v>41</v>
      </c>
      <c r="P180" s="144">
        <f>O180*H180</f>
        <v>0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AR180" s="146" t="s">
        <v>125</v>
      </c>
      <c r="AT180" s="146" t="s">
        <v>121</v>
      </c>
      <c r="AU180" s="146" t="s">
        <v>126</v>
      </c>
      <c r="AY180" s="16" t="s">
        <v>119</v>
      </c>
      <c r="BE180" s="147">
        <f>IF(N180="základná",J180,0)</f>
        <v>0</v>
      </c>
      <c r="BF180" s="147">
        <f>IF(N180="znížená",J180,0)</f>
        <v>0</v>
      </c>
      <c r="BG180" s="147">
        <f>IF(N180="zákl. prenesená",J180,0)</f>
        <v>0</v>
      </c>
      <c r="BH180" s="147">
        <f>IF(N180="zníž. prenesená",J180,0)</f>
        <v>0</v>
      </c>
      <c r="BI180" s="147">
        <f>IF(N180="nulová",J180,0)</f>
        <v>0</v>
      </c>
      <c r="BJ180" s="16" t="s">
        <v>126</v>
      </c>
      <c r="BK180" s="147">
        <f>ROUND(I180*H180,2)</f>
        <v>0</v>
      </c>
      <c r="BL180" s="16" t="s">
        <v>125</v>
      </c>
      <c r="BM180" s="146" t="s">
        <v>225</v>
      </c>
    </row>
    <row r="181" spans="2:65" s="12" customFormat="1" ht="24">
      <c r="B181" s="148"/>
      <c r="D181" s="149" t="s">
        <v>128</v>
      </c>
      <c r="E181" s="150" t="s">
        <v>1</v>
      </c>
      <c r="F181" s="151" t="s">
        <v>226</v>
      </c>
      <c r="H181" s="152">
        <v>132</v>
      </c>
      <c r="I181" s="153"/>
      <c r="L181" s="148"/>
      <c r="M181" s="154"/>
      <c r="T181" s="155"/>
      <c r="AT181" s="150" t="s">
        <v>128</v>
      </c>
      <c r="AU181" s="150" t="s">
        <v>126</v>
      </c>
      <c r="AV181" s="12" t="s">
        <v>126</v>
      </c>
      <c r="AW181" s="12" t="s">
        <v>31</v>
      </c>
      <c r="AX181" s="12" t="s">
        <v>75</v>
      </c>
      <c r="AY181" s="150" t="s">
        <v>119</v>
      </c>
    </row>
    <row r="182" spans="2:65" s="12" customFormat="1" ht="12">
      <c r="B182" s="148"/>
      <c r="D182" s="149" t="s">
        <v>128</v>
      </c>
      <c r="E182" s="150" t="s">
        <v>1</v>
      </c>
      <c r="F182" s="151" t="s">
        <v>227</v>
      </c>
      <c r="H182" s="152">
        <v>4040</v>
      </c>
      <c r="I182" s="153"/>
      <c r="L182" s="148"/>
      <c r="M182" s="154"/>
      <c r="T182" s="155"/>
      <c r="AT182" s="150" t="s">
        <v>128</v>
      </c>
      <c r="AU182" s="150" t="s">
        <v>126</v>
      </c>
      <c r="AV182" s="12" t="s">
        <v>126</v>
      </c>
      <c r="AW182" s="12" t="s">
        <v>31</v>
      </c>
      <c r="AX182" s="12" t="s">
        <v>75</v>
      </c>
      <c r="AY182" s="150" t="s">
        <v>119</v>
      </c>
    </row>
    <row r="183" spans="2:65" s="13" customFormat="1" ht="12">
      <c r="B183" s="156"/>
      <c r="D183" s="149" t="s">
        <v>128</v>
      </c>
      <c r="E183" s="157" t="s">
        <v>1</v>
      </c>
      <c r="F183" s="158" t="s">
        <v>133</v>
      </c>
      <c r="H183" s="159">
        <v>4172</v>
      </c>
      <c r="I183" s="160"/>
      <c r="L183" s="156"/>
      <c r="M183" s="161"/>
      <c r="T183" s="162"/>
      <c r="AT183" s="157" t="s">
        <v>128</v>
      </c>
      <c r="AU183" s="157" t="s">
        <v>126</v>
      </c>
      <c r="AV183" s="13" t="s">
        <v>125</v>
      </c>
      <c r="AW183" s="13" t="s">
        <v>31</v>
      </c>
      <c r="AX183" s="13" t="s">
        <v>83</v>
      </c>
      <c r="AY183" s="157" t="s">
        <v>119</v>
      </c>
    </row>
    <row r="184" spans="2:65" s="1" customFormat="1" ht="24.25" customHeight="1">
      <c r="B184" s="31"/>
      <c r="C184" s="134" t="s">
        <v>228</v>
      </c>
      <c r="D184" s="134" t="s">
        <v>121</v>
      </c>
      <c r="E184" s="135" t="s">
        <v>229</v>
      </c>
      <c r="F184" s="136" t="s">
        <v>230</v>
      </c>
      <c r="G184" s="137" t="s">
        <v>193</v>
      </c>
      <c r="H184" s="138">
        <v>1264</v>
      </c>
      <c r="I184" s="139"/>
      <c r="J184" s="140">
        <f>ROUND(I184*H184,2)</f>
        <v>0</v>
      </c>
      <c r="K184" s="141"/>
      <c r="L184" s="31"/>
      <c r="M184" s="142" t="s">
        <v>1</v>
      </c>
      <c r="N184" s="143" t="s">
        <v>41</v>
      </c>
      <c r="P184" s="144">
        <f>O184*H184</f>
        <v>0</v>
      </c>
      <c r="Q184" s="144">
        <v>0</v>
      </c>
      <c r="R184" s="144">
        <f>Q184*H184</f>
        <v>0</v>
      </c>
      <c r="S184" s="144">
        <v>0</v>
      </c>
      <c r="T184" s="145">
        <f>S184*H184</f>
        <v>0</v>
      </c>
      <c r="AR184" s="146" t="s">
        <v>125</v>
      </c>
      <c r="AT184" s="146" t="s">
        <v>121</v>
      </c>
      <c r="AU184" s="146" t="s">
        <v>126</v>
      </c>
      <c r="AY184" s="16" t="s">
        <v>119</v>
      </c>
      <c r="BE184" s="147">
        <f>IF(N184="základná",J184,0)</f>
        <v>0</v>
      </c>
      <c r="BF184" s="147">
        <f>IF(N184="znížená",J184,0)</f>
        <v>0</v>
      </c>
      <c r="BG184" s="147">
        <f>IF(N184="zákl. prenesená",J184,0)</f>
        <v>0</v>
      </c>
      <c r="BH184" s="147">
        <f>IF(N184="zníž. prenesená",J184,0)</f>
        <v>0</v>
      </c>
      <c r="BI184" s="147">
        <f>IF(N184="nulová",J184,0)</f>
        <v>0</v>
      </c>
      <c r="BJ184" s="16" t="s">
        <v>126</v>
      </c>
      <c r="BK184" s="147">
        <f>ROUND(I184*H184,2)</f>
        <v>0</v>
      </c>
      <c r="BL184" s="16" t="s">
        <v>125</v>
      </c>
      <c r="BM184" s="146" t="s">
        <v>231</v>
      </c>
    </row>
    <row r="185" spans="2:65" s="12" customFormat="1" ht="12">
      <c r="B185" s="148"/>
      <c r="D185" s="149" t="s">
        <v>128</v>
      </c>
      <c r="E185" s="150" t="s">
        <v>1</v>
      </c>
      <c r="F185" s="151" t="s">
        <v>232</v>
      </c>
      <c r="H185" s="152">
        <v>1264</v>
      </c>
      <c r="I185" s="153"/>
      <c r="L185" s="148"/>
      <c r="M185" s="154"/>
      <c r="T185" s="155"/>
      <c r="AT185" s="150" t="s">
        <v>128</v>
      </c>
      <c r="AU185" s="150" t="s">
        <v>126</v>
      </c>
      <c r="AV185" s="12" t="s">
        <v>126</v>
      </c>
      <c r="AW185" s="12" t="s">
        <v>31</v>
      </c>
      <c r="AX185" s="12" t="s">
        <v>83</v>
      </c>
      <c r="AY185" s="150" t="s">
        <v>119</v>
      </c>
    </row>
    <row r="186" spans="2:65" s="1" customFormat="1" ht="24.25" customHeight="1">
      <c r="B186" s="31"/>
      <c r="C186" s="134" t="s">
        <v>233</v>
      </c>
      <c r="D186" s="134" t="s">
        <v>121</v>
      </c>
      <c r="E186" s="135" t="s">
        <v>234</v>
      </c>
      <c r="F186" s="136" t="s">
        <v>235</v>
      </c>
      <c r="G186" s="137" t="s">
        <v>236</v>
      </c>
      <c r="H186" s="138">
        <v>72</v>
      </c>
      <c r="I186" s="139"/>
      <c r="J186" s="140">
        <f>ROUND(I186*H186,2)</f>
        <v>0</v>
      </c>
      <c r="K186" s="141"/>
      <c r="L186" s="31"/>
      <c r="M186" s="142" t="s">
        <v>1</v>
      </c>
      <c r="N186" s="143" t="s">
        <v>41</v>
      </c>
      <c r="P186" s="144">
        <f>O186*H186</f>
        <v>0</v>
      </c>
      <c r="Q186" s="144">
        <v>0.3271</v>
      </c>
      <c r="R186" s="144">
        <f>Q186*H186</f>
        <v>23.551200000000001</v>
      </c>
      <c r="S186" s="144">
        <v>0</v>
      </c>
      <c r="T186" s="145">
        <f>S186*H186</f>
        <v>0</v>
      </c>
      <c r="AR186" s="146" t="s">
        <v>125</v>
      </c>
      <c r="AT186" s="146" t="s">
        <v>121</v>
      </c>
      <c r="AU186" s="146" t="s">
        <v>126</v>
      </c>
      <c r="AY186" s="16" t="s">
        <v>119</v>
      </c>
      <c r="BE186" s="147">
        <f>IF(N186="základná",J186,0)</f>
        <v>0</v>
      </c>
      <c r="BF186" s="147">
        <f>IF(N186="znížená",J186,0)</f>
        <v>0</v>
      </c>
      <c r="BG186" s="147">
        <f>IF(N186="zákl. prenesená",J186,0)</f>
        <v>0</v>
      </c>
      <c r="BH186" s="147">
        <f>IF(N186="zníž. prenesená",J186,0)</f>
        <v>0</v>
      </c>
      <c r="BI186" s="147">
        <f>IF(N186="nulová",J186,0)</f>
        <v>0</v>
      </c>
      <c r="BJ186" s="16" t="s">
        <v>126</v>
      </c>
      <c r="BK186" s="147">
        <f>ROUND(I186*H186,2)</f>
        <v>0</v>
      </c>
      <c r="BL186" s="16" t="s">
        <v>125</v>
      </c>
      <c r="BM186" s="146" t="s">
        <v>237</v>
      </c>
    </row>
    <row r="187" spans="2:65" s="1" customFormat="1" ht="24.25" customHeight="1">
      <c r="B187" s="31"/>
      <c r="C187" s="134" t="s">
        <v>238</v>
      </c>
      <c r="D187" s="134" t="s">
        <v>121</v>
      </c>
      <c r="E187" s="135" t="s">
        <v>239</v>
      </c>
      <c r="F187" s="136" t="s">
        <v>240</v>
      </c>
      <c r="G187" s="137" t="s">
        <v>151</v>
      </c>
      <c r="H187" s="138">
        <v>10571.65</v>
      </c>
      <c r="I187" s="139"/>
      <c r="J187" s="140">
        <f>ROUND(I187*H187,2)</f>
        <v>0</v>
      </c>
      <c r="K187" s="141"/>
      <c r="L187" s="31"/>
      <c r="M187" s="142" t="s">
        <v>1</v>
      </c>
      <c r="N187" s="143" t="s">
        <v>41</v>
      </c>
      <c r="P187" s="144">
        <f>O187*H187</f>
        <v>0</v>
      </c>
      <c r="Q187" s="144">
        <v>0</v>
      </c>
      <c r="R187" s="144">
        <f>Q187*H187</f>
        <v>0</v>
      </c>
      <c r="S187" s="144">
        <v>0</v>
      </c>
      <c r="T187" s="145">
        <f>S187*H187</f>
        <v>0</v>
      </c>
      <c r="AR187" s="146" t="s">
        <v>125</v>
      </c>
      <c r="AT187" s="146" t="s">
        <v>121</v>
      </c>
      <c r="AU187" s="146" t="s">
        <v>126</v>
      </c>
      <c r="AY187" s="16" t="s">
        <v>119</v>
      </c>
      <c r="BE187" s="147">
        <f>IF(N187="základná",J187,0)</f>
        <v>0</v>
      </c>
      <c r="BF187" s="147">
        <f>IF(N187="znížená",J187,0)</f>
        <v>0</v>
      </c>
      <c r="BG187" s="147">
        <f>IF(N187="zákl. prenesená",J187,0)</f>
        <v>0</v>
      </c>
      <c r="BH187" s="147">
        <f>IF(N187="zníž. prenesená",J187,0)</f>
        <v>0</v>
      </c>
      <c r="BI187" s="147">
        <f>IF(N187="nulová",J187,0)</f>
        <v>0</v>
      </c>
      <c r="BJ187" s="16" t="s">
        <v>126</v>
      </c>
      <c r="BK187" s="147">
        <f>ROUND(I187*H187,2)</f>
        <v>0</v>
      </c>
      <c r="BL187" s="16" t="s">
        <v>125</v>
      </c>
      <c r="BM187" s="146" t="s">
        <v>241</v>
      </c>
    </row>
    <row r="188" spans="2:65" s="12" customFormat="1" ht="24">
      <c r="B188" s="148"/>
      <c r="D188" s="149" t="s">
        <v>128</v>
      </c>
      <c r="E188" s="150" t="s">
        <v>1</v>
      </c>
      <c r="F188" s="151" t="s">
        <v>242</v>
      </c>
      <c r="H188" s="152">
        <v>1112.8499999999999</v>
      </c>
      <c r="I188" s="153"/>
      <c r="L188" s="148"/>
      <c r="M188" s="154"/>
      <c r="T188" s="155"/>
      <c r="AT188" s="150" t="s">
        <v>128</v>
      </c>
      <c r="AU188" s="150" t="s">
        <v>126</v>
      </c>
      <c r="AV188" s="12" t="s">
        <v>126</v>
      </c>
      <c r="AW188" s="12" t="s">
        <v>31</v>
      </c>
      <c r="AX188" s="12" t="s">
        <v>75</v>
      </c>
      <c r="AY188" s="150" t="s">
        <v>119</v>
      </c>
    </row>
    <row r="189" spans="2:65" s="12" customFormat="1" ht="12">
      <c r="B189" s="148"/>
      <c r="D189" s="149" t="s">
        <v>128</v>
      </c>
      <c r="E189" s="150" t="s">
        <v>1</v>
      </c>
      <c r="F189" s="151" t="s">
        <v>243</v>
      </c>
      <c r="H189" s="152">
        <v>57.6</v>
      </c>
      <c r="I189" s="153"/>
      <c r="L189" s="148"/>
      <c r="M189" s="154"/>
      <c r="T189" s="155"/>
      <c r="AT189" s="150" t="s">
        <v>128</v>
      </c>
      <c r="AU189" s="150" t="s">
        <v>126</v>
      </c>
      <c r="AV189" s="12" t="s">
        <v>126</v>
      </c>
      <c r="AW189" s="12" t="s">
        <v>31</v>
      </c>
      <c r="AX189" s="12" t="s">
        <v>75</v>
      </c>
      <c r="AY189" s="150" t="s">
        <v>119</v>
      </c>
    </row>
    <row r="190" spans="2:65" s="12" customFormat="1" ht="12">
      <c r="B190" s="148"/>
      <c r="D190" s="149" t="s">
        <v>128</v>
      </c>
      <c r="E190" s="150" t="s">
        <v>1</v>
      </c>
      <c r="F190" s="151" t="s">
        <v>244</v>
      </c>
      <c r="H190" s="152">
        <v>5778.25</v>
      </c>
      <c r="I190" s="153"/>
      <c r="L190" s="148"/>
      <c r="M190" s="154"/>
      <c r="T190" s="155"/>
      <c r="AT190" s="150" t="s">
        <v>128</v>
      </c>
      <c r="AU190" s="150" t="s">
        <v>126</v>
      </c>
      <c r="AV190" s="12" t="s">
        <v>126</v>
      </c>
      <c r="AW190" s="12" t="s">
        <v>31</v>
      </c>
      <c r="AX190" s="12" t="s">
        <v>75</v>
      </c>
      <c r="AY190" s="150" t="s">
        <v>119</v>
      </c>
    </row>
    <row r="191" spans="2:65" s="12" customFormat="1" ht="12">
      <c r="B191" s="148"/>
      <c r="D191" s="149" t="s">
        <v>128</v>
      </c>
      <c r="E191" s="150" t="s">
        <v>1</v>
      </c>
      <c r="F191" s="151" t="s">
        <v>245</v>
      </c>
      <c r="H191" s="152">
        <v>2169</v>
      </c>
      <c r="I191" s="153"/>
      <c r="L191" s="148"/>
      <c r="M191" s="154"/>
      <c r="T191" s="155"/>
      <c r="AT191" s="150" t="s">
        <v>128</v>
      </c>
      <c r="AU191" s="150" t="s">
        <v>126</v>
      </c>
      <c r="AV191" s="12" t="s">
        <v>126</v>
      </c>
      <c r="AW191" s="12" t="s">
        <v>31</v>
      </c>
      <c r="AX191" s="12" t="s">
        <v>75</v>
      </c>
      <c r="AY191" s="150" t="s">
        <v>119</v>
      </c>
    </row>
    <row r="192" spans="2:65" s="12" customFormat="1" ht="12">
      <c r="B192" s="148"/>
      <c r="D192" s="149" t="s">
        <v>128</v>
      </c>
      <c r="E192" s="150" t="s">
        <v>1</v>
      </c>
      <c r="F192" s="151" t="s">
        <v>246</v>
      </c>
      <c r="H192" s="152">
        <v>1040.25</v>
      </c>
      <c r="I192" s="153"/>
      <c r="L192" s="148"/>
      <c r="M192" s="154"/>
      <c r="T192" s="155"/>
      <c r="AT192" s="150" t="s">
        <v>128</v>
      </c>
      <c r="AU192" s="150" t="s">
        <v>126</v>
      </c>
      <c r="AV192" s="12" t="s">
        <v>126</v>
      </c>
      <c r="AW192" s="12" t="s">
        <v>31</v>
      </c>
      <c r="AX192" s="12" t="s">
        <v>75</v>
      </c>
      <c r="AY192" s="150" t="s">
        <v>119</v>
      </c>
    </row>
    <row r="193" spans="2:65" s="12" customFormat="1" ht="24">
      <c r="B193" s="148"/>
      <c r="D193" s="149" t="s">
        <v>128</v>
      </c>
      <c r="E193" s="150" t="s">
        <v>1</v>
      </c>
      <c r="F193" s="151" t="s">
        <v>247</v>
      </c>
      <c r="H193" s="152">
        <v>323.7</v>
      </c>
      <c r="I193" s="153"/>
      <c r="L193" s="148"/>
      <c r="M193" s="154"/>
      <c r="T193" s="155"/>
      <c r="AT193" s="150" t="s">
        <v>128</v>
      </c>
      <c r="AU193" s="150" t="s">
        <v>126</v>
      </c>
      <c r="AV193" s="12" t="s">
        <v>126</v>
      </c>
      <c r="AW193" s="12" t="s">
        <v>31</v>
      </c>
      <c r="AX193" s="12" t="s">
        <v>75</v>
      </c>
      <c r="AY193" s="150" t="s">
        <v>119</v>
      </c>
    </row>
    <row r="194" spans="2:65" s="12" customFormat="1" ht="12">
      <c r="B194" s="148"/>
      <c r="D194" s="149" t="s">
        <v>128</v>
      </c>
      <c r="E194" s="150" t="s">
        <v>1</v>
      </c>
      <c r="F194" s="151" t="s">
        <v>248</v>
      </c>
      <c r="H194" s="152">
        <v>90</v>
      </c>
      <c r="I194" s="153"/>
      <c r="L194" s="148"/>
      <c r="M194" s="154"/>
      <c r="T194" s="155"/>
      <c r="AT194" s="150" t="s">
        <v>128</v>
      </c>
      <c r="AU194" s="150" t="s">
        <v>126</v>
      </c>
      <c r="AV194" s="12" t="s">
        <v>126</v>
      </c>
      <c r="AW194" s="12" t="s">
        <v>31</v>
      </c>
      <c r="AX194" s="12" t="s">
        <v>75</v>
      </c>
      <c r="AY194" s="150" t="s">
        <v>119</v>
      </c>
    </row>
    <row r="195" spans="2:65" s="13" customFormat="1" ht="12">
      <c r="B195" s="156"/>
      <c r="D195" s="149" t="s">
        <v>128</v>
      </c>
      <c r="E195" s="157" t="s">
        <v>1</v>
      </c>
      <c r="F195" s="158" t="s">
        <v>133</v>
      </c>
      <c r="H195" s="159">
        <v>10571.650000000001</v>
      </c>
      <c r="I195" s="160"/>
      <c r="L195" s="156"/>
      <c r="M195" s="161"/>
      <c r="T195" s="162"/>
      <c r="AT195" s="157" t="s">
        <v>128</v>
      </c>
      <c r="AU195" s="157" t="s">
        <v>126</v>
      </c>
      <c r="AV195" s="13" t="s">
        <v>125</v>
      </c>
      <c r="AW195" s="13" t="s">
        <v>31</v>
      </c>
      <c r="AX195" s="13" t="s">
        <v>83</v>
      </c>
      <c r="AY195" s="157" t="s">
        <v>119</v>
      </c>
    </row>
    <row r="196" spans="2:65" s="1" customFormat="1" ht="33" customHeight="1">
      <c r="B196" s="31"/>
      <c r="C196" s="134" t="s">
        <v>249</v>
      </c>
      <c r="D196" s="134" t="s">
        <v>121</v>
      </c>
      <c r="E196" s="135" t="s">
        <v>250</v>
      </c>
      <c r="F196" s="136" t="s">
        <v>251</v>
      </c>
      <c r="G196" s="137" t="s">
        <v>151</v>
      </c>
      <c r="H196" s="138">
        <v>148003.1</v>
      </c>
      <c r="I196" s="139"/>
      <c r="J196" s="140">
        <f>ROUND(I196*H196,2)</f>
        <v>0</v>
      </c>
      <c r="K196" s="141"/>
      <c r="L196" s="31"/>
      <c r="M196" s="142" t="s">
        <v>1</v>
      </c>
      <c r="N196" s="143" t="s">
        <v>41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125</v>
      </c>
      <c r="AT196" s="146" t="s">
        <v>121</v>
      </c>
      <c r="AU196" s="146" t="s">
        <v>126</v>
      </c>
      <c r="AY196" s="16" t="s">
        <v>119</v>
      </c>
      <c r="BE196" s="147">
        <f>IF(N196="základná",J196,0)</f>
        <v>0</v>
      </c>
      <c r="BF196" s="147">
        <f>IF(N196="znížená",J196,0)</f>
        <v>0</v>
      </c>
      <c r="BG196" s="147">
        <f>IF(N196="zákl. prenesená",J196,0)</f>
        <v>0</v>
      </c>
      <c r="BH196" s="147">
        <f>IF(N196="zníž. prenesená",J196,0)</f>
        <v>0</v>
      </c>
      <c r="BI196" s="147">
        <f>IF(N196="nulová",J196,0)</f>
        <v>0</v>
      </c>
      <c r="BJ196" s="16" t="s">
        <v>126</v>
      </c>
      <c r="BK196" s="147">
        <f>ROUND(I196*H196,2)</f>
        <v>0</v>
      </c>
      <c r="BL196" s="16" t="s">
        <v>125</v>
      </c>
      <c r="BM196" s="146" t="s">
        <v>252</v>
      </c>
    </row>
    <row r="197" spans="2:65" s="12" customFormat="1" ht="12">
      <c r="B197" s="148"/>
      <c r="D197" s="149" t="s">
        <v>128</v>
      </c>
      <c r="E197" s="150" t="s">
        <v>1</v>
      </c>
      <c r="F197" s="151" t="s">
        <v>253</v>
      </c>
      <c r="H197" s="152">
        <v>148003.1</v>
      </c>
      <c r="I197" s="153"/>
      <c r="L197" s="148"/>
      <c r="M197" s="154"/>
      <c r="T197" s="155"/>
      <c r="AT197" s="150" t="s">
        <v>128</v>
      </c>
      <c r="AU197" s="150" t="s">
        <v>126</v>
      </c>
      <c r="AV197" s="12" t="s">
        <v>126</v>
      </c>
      <c r="AW197" s="12" t="s">
        <v>31</v>
      </c>
      <c r="AX197" s="12" t="s">
        <v>83</v>
      </c>
      <c r="AY197" s="150" t="s">
        <v>119</v>
      </c>
    </row>
    <row r="198" spans="2:65" s="1" customFormat="1" ht="24.25" customHeight="1">
      <c r="B198" s="31"/>
      <c r="C198" s="134" t="s">
        <v>7</v>
      </c>
      <c r="D198" s="134" t="s">
        <v>121</v>
      </c>
      <c r="E198" s="135" t="s">
        <v>254</v>
      </c>
      <c r="F198" s="136" t="s">
        <v>255</v>
      </c>
      <c r="G198" s="137" t="s">
        <v>151</v>
      </c>
      <c r="H198" s="138">
        <v>6101.95</v>
      </c>
      <c r="I198" s="139"/>
      <c r="J198" s="140">
        <f>ROUND(I198*H198,2)</f>
        <v>0</v>
      </c>
      <c r="K198" s="141"/>
      <c r="L198" s="31"/>
      <c r="M198" s="142" t="s">
        <v>1</v>
      </c>
      <c r="N198" s="143" t="s">
        <v>41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125</v>
      </c>
      <c r="AT198" s="146" t="s">
        <v>121</v>
      </c>
      <c r="AU198" s="146" t="s">
        <v>126</v>
      </c>
      <c r="AY198" s="16" t="s">
        <v>119</v>
      </c>
      <c r="BE198" s="147">
        <f>IF(N198="základná",J198,0)</f>
        <v>0</v>
      </c>
      <c r="BF198" s="147">
        <f>IF(N198="znížená",J198,0)</f>
        <v>0</v>
      </c>
      <c r="BG198" s="147">
        <f>IF(N198="zákl. prenesená",J198,0)</f>
        <v>0</v>
      </c>
      <c r="BH198" s="147">
        <f>IF(N198="zníž. prenesená",J198,0)</f>
        <v>0</v>
      </c>
      <c r="BI198" s="147">
        <f>IF(N198="nulová",J198,0)</f>
        <v>0</v>
      </c>
      <c r="BJ198" s="16" t="s">
        <v>126</v>
      </c>
      <c r="BK198" s="147">
        <f>ROUND(I198*H198,2)</f>
        <v>0</v>
      </c>
      <c r="BL198" s="16" t="s">
        <v>125</v>
      </c>
      <c r="BM198" s="146" t="s">
        <v>256</v>
      </c>
    </row>
    <row r="199" spans="2:65" s="12" customFormat="1" ht="12">
      <c r="B199" s="148"/>
      <c r="D199" s="149" t="s">
        <v>128</v>
      </c>
      <c r="E199" s="150" t="s">
        <v>1</v>
      </c>
      <c r="F199" s="151" t="s">
        <v>244</v>
      </c>
      <c r="H199" s="152">
        <v>5778.25</v>
      </c>
      <c r="I199" s="153"/>
      <c r="L199" s="148"/>
      <c r="M199" s="154"/>
      <c r="T199" s="155"/>
      <c r="AT199" s="150" t="s">
        <v>128</v>
      </c>
      <c r="AU199" s="150" t="s">
        <v>126</v>
      </c>
      <c r="AV199" s="12" t="s">
        <v>126</v>
      </c>
      <c r="AW199" s="12" t="s">
        <v>31</v>
      </c>
      <c r="AX199" s="12" t="s">
        <v>75</v>
      </c>
      <c r="AY199" s="150" t="s">
        <v>119</v>
      </c>
    </row>
    <row r="200" spans="2:65" s="12" customFormat="1" ht="24">
      <c r="B200" s="148"/>
      <c r="D200" s="149" t="s">
        <v>128</v>
      </c>
      <c r="E200" s="150" t="s">
        <v>1</v>
      </c>
      <c r="F200" s="151" t="s">
        <v>247</v>
      </c>
      <c r="H200" s="152">
        <v>323.7</v>
      </c>
      <c r="I200" s="153"/>
      <c r="L200" s="148"/>
      <c r="M200" s="154"/>
      <c r="T200" s="155"/>
      <c r="AT200" s="150" t="s">
        <v>128</v>
      </c>
      <c r="AU200" s="150" t="s">
        <v>126</v>
      </c>
      <c r="AV200" s="12" t="s">
        <v>126</v>
      </c>
      <c r="AW200" s="12" t="s">
        <v>31</v>
      </c>
      <c r="AX200" s="12" t="s">
        <v>75</v>
      </c>
      <c r="AY200" s="150" t="s">
        <v>119</v>
      </c>
    </row>
    <row r="201" spans="2:65" s="13" customFormat="1" ht="12">
      <c r="B201" s="156"/>
      <c r="D201" s="149" t="s">
        <v>128</v>
      </c>
      <c r="E201" s="157" t="s">
        <v>1</v>
      </c>
      <c r="F201" s="158" t="s">
        <v>133</v>
      </c>
      <c r="H201" s="159">
        <v>6101.95</v>
      </c>
      <c r="I201" s="160"/>
      <c r="L201" s="156"/>
      <c r="M201" s="161"/>
      <c r="T201" s="162"/>
      <c r="AT201" s="157" t="s">
        <v>128</v>
      </c>
      <c r="AU201" s="157" t="s">
        <v>126</v>
      </c>
      <c r="AV201" s="13" t="s">
        <v>125</v>
      </c>
      <c r="AW201" s="13" t="s">
        <v>31</v>
      </c>
      <c r="AX201" s="13" t="s">
        <v>83</v>
      </c>
      <c r="AY201" s="157" t="s">
        <v>119</v>
      </c>
    </row>
    <row r="202" spans="2:65" s="1" customFormat="1" ht="37.75" customHeight="1">
      <c r="B202" s="31"/>
      <c r="C202" s="134" t="s">
        <v>257</v>
      </c>
      <c r="D202" s="134" t="s">
        <v>121</v>
      </c>
      <c r="E202" s="135" t="s">
        <v>258</v>
      </c>
      <c r="F202" s="136" t="s">
        <v>259</v>
      </c>
      <c r="G202" s="137" t="s">
        <v>151</v>
      </c>
      <c r="H202" s="138">
        <v>4469.7</v>
      </c>
      <c r="I202" s="139"/>
      <c r="J202" s="140">
        <f>ROUND(I202*H202,2)</f>
        <v>0</v>
      </c>
      <c r="K202" s="141"/>
      <c r="L202" s="31"/>
      <c r="M202" s="142" t="s">
        <v>1</v>
      </c>
      <c r="N202" s="143" t="s">
        <v>41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125</v>
      </c>
      <c r="AT202" s="146" t="s">
        <v>121</v>
      </c>
      <c r="AU202" s="146" t="s">
        <v>126</v>
      </c>
      <c r="AY202" s="16" t="s">
        <v>119</v>
      </c>
      <c r="BE202" s="147">
        <f>IF(N202="základná",J202,0)</f>
        <v>0</v>
      </c>
      <c r="BF202" s="147">
        <f>IF(N202="znížená",J202,0)</f>
        <v>0</v>
      </c>
      <c r="BG202" s="147">
        <f>IF(N202="zákl. prenesená",J202,0)</f>
        <v>0</v>
      </c>
      <c r="BH202" s="147">
        <f>IF(N202="zníž. prenesená",J202,0)</f>
        <v>0</v>
      </c>
      <c r="BI202" s="147">
        <f>IF(N202="nulová",J202,0)</f>
        <v>0</v>
      </c>
      <c r="BJ202" s="16" t="s">
        <v>126</v>
      </c>
      <c r="BK202" s="147">
        <f>ROUND(I202*H202,2)</f>
        <v>0</v>
      </c>
      <c r="BL202" s="16" t="s">
        <v>125</v>
      </c>
      <c r="BM202" s="146" t="s">
        <v>260</v>
      </c>
    </row>
    <row r="203" spans="2:65" s="12" customFormat="1" ht="24">
      <c r="B203" s="148"/>
      <c r="D203" s="149" t="s">
        <v>128</v>
      </c>
      <c r="E203" s="150" t="s">
        <v>1</v>
      </c>
      <c r="F203" s="151" t="s">
        <v>242</v>
      </c>
      <c r="H203" s="152">
        <v>1112.8499999999999</v>
      </c>
      <c r="I203" s="153"/>
      <c r="L203" s="148"/>
      <c r="M203" s="154"/>
      <c r="T203" s="155"/>
      <c r="AT203" s="150" t="s">
        <v>128</v>
      </c>
      <c r="AU203" s="150" t="s">
        <v>126</v>
      </c>
      <c r="AV203" s="12" t="s">
        <v>126</v>
      </c>
      <c r="AW203" s="12" t="s">
        <v>31</v>
      </c>
      <c r="AX203" s="12" t="s">
        <v>75</v>
      </c>
      <c r="AY203" s="150" t="s">
        <v>119</v>
      </c>
    </row>
    <row r="204" spans="2:65" s="12" customFormat="1" ht="12">
      <c r="B204" s="148"/>
      <c r="D204" s="149" t="s">
        <v>128</v>
      </c>
      <c r="E204" s="150" t="s">
        <v>1</v>
      </c>
      <c r="F204" s="151" t="s">
        <v>243</v>
      </c>
      <c r="H204" s="152">
        <v>57.6</v>
      </c>
      <c r="I204" s="153"/>
      <c r="L204" s="148"/>
      <c r="M204" s="154"/>
      <c r="T204" s="155"/>
      <c r="AT204" s="150" t="s">
        <v>128</v>
      </c>
      <c r="AU204" s="150" t="s">
        <v>126</v>
      </c>
      <c r="AV204" s="12" t="s">
        <v>126</v>
      </c>
      <c r="AW204" s="12" t="s">
        <v>31</v>
      </c>
      <c r="AX204" s="12" t="s">
        <v>75</v>
      </c>
      <c r="AY204" s="150" t="s">
        <v>119</v>
      </c>
    </row>
    <row r="205" spans="2:65" s="12" customFormat="1" ht="12">
      <c r="B205" s="148"/>
      <c r="D205" s="149" t="s">
        <v>128</v>
      </c>
      <c r="E205" s="150" t="s">
        <v>1</v>
      </c>
      <c r="F205" s="151" t="s">
        <v>245</v>
      </c>
      <c r="H205" s="152">
        <v>2169</v>
      </c>
      <c r="I205" s="153"/>
      <c r="L205" s="148"/>
      <c r="M205" s="154"/>
      <c r="T205" s="155"/>
      <c r="AT205" s="150" t="s">
        <v>128</v>
      </c>
      <c r="AU205" s="150" t="s">
        <v>126</v>
      </c>
      <c r="AV205" s="12" t="s">
        <v>126</v>
      </c>
      <c r="AW205" s="12" t="s">
        <v>31</v>
      </c>
      <c r="AX205" s="12" t="s">
        <v>75</v>
      </c>
      <c r="AY205" s="150" t="s">
        <v>119</v>
      </c>
    </row>
    <row r="206" spans="2:65" s="12" customFormat="1" ht="12">
      <c r="B206" s="148"/>
      <c r="D206" s="149" t="s">
        <v>128</v>
      </c>
      <c r="E206" s="150" t="s">
        <v>1</v>
      </c>
      <c r="F206" s="151" t="s">
        <v>246</v>
      </c>
      <c r="H206" s="152">
        <v>1040.25</v>
      </c>
      <c r="I206" s="153"/>
      <c r="L206" s="148"/>
      <c r="M206" s="154"/>
      <c r="T206" s="155"/>
      <c r="AT206" s="150" t="s">
        <v>128</v>
      </c>
      <c r="AU206" s="150" t="s">
        <v>126</v>
      </c>
      <c r="AV206" s="12" t="s">
        <v>126</v>
      </c>
      <c r="AW206" s="12" t="s">
        <v>31</v>
      </c>
      <c r="AX206" s="12" t="s">
        <v>75</v>
      </c>
      <c r="AY206" s="150" t="s">
        <v>119</v>
      </c>
    </row>
    <row r="207" spans="2:65" s="12" customFormat="1" ht="12">
      <c r="B207" s="148"/>
      <c r="D207" s="149" t="s">
        <v>128</v>
      </c>
      <c r="E207" s="150" t="s">
        <v>1</v>
      </c>
      <c r="F207" s="151" t="s">
        <v>248</v>
      </c>
      <c r="H207" s="152">
        <v>90</v>
      </c>
      <c r="I207" s="153"/>
      <c r="L207" s="148"/>
      <c r="M207" s="154"/>
      <c r="T207" s="155"/>
      <c r="AT207" s="150" t="s">
        <v>128</v>
      </c>
      <c r="AU207" s="150" t="s">
        <v>126</v>
      </c>
      <c r="AV207" s="12" t="s">
        <v>126</v>
      </c>
      <c r="AW207" s="12" t="s">
        <v>31</v>
      </c>
      <c r="AX207" s="12" t="s">
        <v>75</v>
      </c>
      <c r="AY207" s="150" t="s">
        <v>119</v>
      </c>
    </row>
    <row r="208" spans="2:65" s="13" customFormat="1" ht="12">
      <c r="B208" s="156"/>
      <c r="D208" s="149" t="s">
        <v>128</v>
      </c>
      <c r="E208" s="157" t="s">
        <v>1</v>
      </c>
      <c r="F208" s="158" t="s">
        <v>133</v>
      </c>
      <c r="H208" s="159">
        <v>4469.7</v>
      </c>
      <c r="I208" s="160"/>
      <c r="L208" s="156"/>
      <c r="M208" s="161"/>
      <c r="T208" s="162"/>
      <c r="AT208" s="157" t="s">
        <v>128</v>
      </c>
      <c r="AU208" s="157" t="s">
        <v>126</v>
      </c>
      <c r="AV208" s="13" t="s">
        <v>125</v>
      </c>
      <c r="AW208" s="13" t="s">
        <v>31</v>
      </c>
      <c r="AX208" s="13" t="s">
        <v>83</v>
      </c>
      <c r="AY208" s="157" t="s">
        <v>119</v>
      </c>
    </row>
    <row r="209" spans="2:65" s="11" customFormat="1" ht="22.75" customHeight="1">
      <c r="B209" s="122"/>
      <c r="D209" s="123" t="s">
        <v>74</v>
      </c>
      <c r="E209" s="132" t="s">
        <v>261</v>
      </c>
      <c r="F209" s="132" t="s">
        <v>262</v>
      </c>
      <c r="I209" s="125"/>
      <c r="J209" s="133">
        <f>BK209</f>
        <v>0</v>
      </c>
      <c r="L209" s="122"/>
      <c r="M209" s="127"/>
      <c r="P209" s="128">
        <f>SUM(P210:P216)</f>
        <v>0</v>
      </c>
      <c r="R209" s="128">
        <f>SUM(R210:R216)</f>
        <v>5434.1620800000001</v>
      </c>
      <c r="T209" s="129">
        <f>SUM(T210:T216)</f>
        <v>0</v>
      </c>
      <c r="AR209" s="123" t="s">
        <v>83</v>
      </c>
      <c r="AT209" s="130" t="s">
        <v>74</v>
      </c>
      <c r="AU209" s="130" t="s">
        <v>83</v>
      </c>
      <c r="AY209" s="123" t="s">
        <v>119</v>
      </c>
      <c r="BK209" s="131">
        <f>SUM(BK210:BK216)</f>
        <v>0</v>
      </c>
    </row>
    <row r="210" spans="2:65" s="1" customFormat="1" ht="33" customHeight="1">
      <c r="B210" s="31"/>
      <c r="C210" s="134" t="s">
        <v>263</v>
      </c>
      <c r="D210" s="134" t="s">
        <v>121</v>
      </c>
      <c r="E210" s="135" t="s">
        <v>264</v>
      </c>
      <c r="F210" s="136" t="s">
        <v>265</v>
      </c>
      <c r="G210" s="137" t="s">
        <v>157</v>
      </c>
      <c r="H210" s="138">
        <v>18160</v>
      </c>
      <c r="I210" s="139"/>
      <c r="J210" s="140">
        <f>ROUND(I210*H210,2)</f>
        <v>0</v>
      </c>
      <c r="K210" s="141"/>
      <c r="L210" s="31"/>
      <c r="M210" s="142" t="s">
        <v>1</v>
      </c>
      <c r="N210" s="143" t="s">
        <v>41</v>
      </c>
      <c r="P210" s="144">
        <f>O210*H210</f>
        <v>0</v>
      </c>
      <c r="Q210" s="144">
        <v>0.12966</v>
      </c>
      <c r="R210" s="144">
        <f>Q210*H210</f>
        <v>2354.6255999999998</v>
      </c>
      <c r="S210" s="144">
        <v>0</v>
      </c>
      <c r="T210" s="145">
        <f>S210*H210</f>
        <v>0</v>
      </c>
      <c r="AR210" s="146" t="s">
        <v>125</v>
      </c>
      <c r="AT210" s="146" t="s">
        <v>121</v>
      </c>
      <c r="AU210" s="146" t="s">
        <v>126</v>
      </c>
      <c r="AY210" s="16" t="s">
        <v>119</v>
      </c>
      <c r="BE210" s="147">
        <f>IF(N210="základná",J210,0)</f>
        <v>0</v>
      </c>
      <c r="BF210" s="147">
        <f>IF(N210="znížená",J210,0)</f>
        <v>0</v>
      </c>
      <c r="BG210" s="147">
        <f>IF(N210="zákl. prenesená",J210,0)</f>
        <v>0</v>
      </c>
      <c r="BH210" s="147">
        <f>IF(N210="zníž. prenesená",J210,0)</f>
        <v>0</v>
      </c>
      <c r="BI210" s="147">
        <f>IF(N210="nulová",J210,0)</f>
        <v>0</v>
      </c>
      <c r="BJ210" s="16" t="s">
        <v>126</v>
      </c>
      <c r="BK210" s="147">
        <f>ROUND(I210*H210,2)</f>
        <v>0</v>
      </c>
      <c r="BL210" s="16" t="s">
        <v>125</v>
      </c>
      <c r="BM210" s="146" t="s">
        <v>266</v>
      </c>
    </row>
    <row r="211" spans="2:65" s="12" customFormat="1" ht="24">
      <c r="B211" s="148"/>
      <c r="D211" s="149" t="s">
        <v>128</v>
      </c>
      <c r="E211" s="150" t="s">
        <v>1</v>
      </c>
      <c r="F211" s="151" t="s">
        <v>267</v>
      </c>
      <c r="H211" s="152">
        <v>18160</v>
      </c>
      <c r="I211" s="153"/>
      <c r="L211" s="148"/>
      <c r="M211" s="154"/>
      <c r="T211" s="155"/>
      <c r="AT211" s="150" t="s">
        <v>128</v>
      </c>
      <c r="AU211" s="150" t="s">
        <v>126</v>
      </c>
      <c r="AV211" s="12" t="s">
        <v>126</v>
      </c>
      <c r="AW211" s="12" t="s">
        <v>31</v>
      </c>
      <c r="AX211" s="12" t="s">
        <v>83</v>
      </c>
      <c r="AY211" s="150" t="s">
        <v>119</v>
      </c>
    </row>
    <row r="212" spans="2:65" s="1" customFormat="1" ht="37.75" customHeight="1">
      <c r="B212" s="31"/>
      <c r="C212" s="134" t="s">
        <v>268</v>
      </c>
      <c r="D212" s="134" t="s">
        <v>121</v>
      </c>
      <c r="E212" s="135" t="s">
        <v>269</v>
      </c>
      <c r="F212" s="136" t="s">
        <v>270</v>
      </c>
      <c r="G212" s="137" t="s">
        <v>157</v>
      </c>
      <c r="H212" s="138">
        <v>23608</v>
      </c>
      <c r="I212" s="139"/>
      <c r="J212" s="140">
        <f>ROUND(I212*H212,2)</f>
        <v>0</v>
      </c>
      <c r="K212" s="141"/>
      <c r="L212" s="31"/>
      <c r="M212" s="142" t="s">
        <v>1</v>
      </c>
      <c r="N212" s="143" t="s">
        <v>41</v>
      </c>
      <c r="P212" s="144">
        <f>O212*H212</f>
        <v>0</v>
      </c>
      <c r="Q212" s="144">
        <v>0.12966</v>
      </c>
      <c r="R212" s="144">
        <f>Q212*H212</f>
        <v>3061.0132800000001</v>
      </c>
      <c r="S212" s="144">
        <v>0</v>
      </c>
      <c r="T212" s="145">
        <f>S212*H212</f>
        <v>0</v>
      </c>
      <c r="AR212" s="146" t="s">
        <v>125</v>
      </c>
      <c r="AT212" s="146" t="s">
        <v>121</v>
      </c>
      <c r="AU212" s="146" t="s">
        <v>126</v>
      </c>
      <c r="AY212" s="16" t="s">
        <v>119</v>
      </c>
      <c r="BE212" s="147">
        <f>IF(N212="základná",J212,0)</f>
        <v>0</v>
      </c>
      <c r="BF212" s="147">
        <f>IF(N212="znížená",J212,0)</f>
        <v>0</v>
      </c>
      <c r="BG212" s="147">
        <f>IF(N212="zákl. prenesená",J212,0)</f>
        <v>0</v>
      </c>
      <c r="BH212" s="147">
        <f>IF(N212="zníž. prenesená",J212,0)</f>
        <v>0</v>
      </c>
      <c r="BI212" s="147">
        <f>IF(N212="nulová",J212,0)</f>
        <v>0</v>
      </c>
      <c r="BJ212" s="16" t="s">
        <v>126</v>
      </c>
      <c r="BK212" s="147">
        <f>ROUND(I212*H212,2)</f>
        <v>0</v>
      </c>
      <c r="BL212" s="16" t="s">
        <v>125</v>
      </c>
      <c r="BM212" s="146" t="s">
        <v>271</v>
      </c>
    </row>
    <row r="213" spans="2:65" s="12" customFormat="1" ht="24">
      <c r="B213" s="148"/>
      <c r="D213" s="149" t="s">
        <v>128</v>
      </c>
      <c r="E213" s="150" t="s">
        <v>1</v>
      </c>
      <c r="F213" s="151" t="s">
        <v>272</v>
      </c>
      <c r="H213" s="152">
        <v>23608</v>
      </c>
      <c r="I213" s="153"/>
      <c r="L213" s="148"/>
      <c r="M213" s="154"/>
      <c r="T213" s="155"/>
      <c r="AT213" s="150" t="s">
        <v>128</v>
      </c>
      <c r="AU213" s="150" t="s">
        <v>126</v>
      </c>
      <c r="AV213" s="12" t="s">
        <v>126</v>
      </c>
      <c r="AW213" s="12" t="s">
        <v>31</v>
      </c>
      <c r="AX213" s="12" t="s">
        <v>83</v>
      </c>
      <c r="AY213" s="150" t="s">
        <v>119</v>
      </c>
    </row>
    <row r="214" spans="2:65" s="1" customFormat="1" ht="33" customHeight="1">
      <c r="B214" s="31"/>
      <c r="C214" s="134" t="s">
        <v>273</v>
      </c>
      <c r="D214" s="134" t="s">
        <v>121</v>
      </c>
      <c r="E214" s="135" t="s">
        <v>274</v>
      </c>
      <c r="F214" s="136" t="s">
        <v>275</v>
      </c>
      <c r="G214" s="137" t="s">
        <v>157</v>
      </c>
      <c r="H214" s="138">
        <v>36320</v>
      </c>
      <c r="I214" s="139"/>
      <c r="J214" s="140">
        <f>ROUND(I214*H214,2)</f>
        <v>0</v>
      </c>
      <c r="K214" s="141"/>
      <c r="L214" s="31"/>
      <c r="M214" s="142" t="s">
        <v>1</v>
      </c>
      <c r="N214" s="143" t="s">
        <v>41</v>
      </c>
      <c r="P214" s="144">
        <f>O214*H214</f>
        <v>0</v>
      </c>
      <c r="Q214" s="144">
        <v>5.1000000000000004E-4</v>
      </c>
      <c r="R214" s="144">
        <f>Q214*H214</f>
        <v>18.523200000000003</v>
      </c>
      <c r="S214" s="144">
        <v>0</v>
      </c>
      <c r="T214" s="145">
        <f>S214*H214</f>
        <v>0</v>
      </c>
      <c r="AR214" s="146" t="s">
        <v>125</v>
      </c>
      <c r="AT214" s="146" t="s">
        <v>121</v>
      </c>
      <c r="AU214" s="146" t="s">
        <v>126</v>
      </c>
      <c r="AY214" s="16" t="s">
        <v>119</v>
      </c>
      <c r="BE214" s="147">
        <f>IF(N214="základná",J214,0)</f>
        <v>0</v>
      </c>
      <c r="BF214" s="147">
        <f>IF(N214="znížená",J214,0)</f>
        <v>0</v>
      </c>
      <c r="BG214" s="147">
        <f>IF(N214="zákl. prenesená",J214,0)</f>
        <v>0</v>
      </c>
      <c r="BH214" s="147">
        <f>IF(N214="zníž. prenesená",J214,0)</f>
        <v>0</v>
      </c>
      <c r="BI214" s="147">
        <f>IF(N214="nulová",J214,0)</f>
        <v>0</v>
      </c>
      <c r="BJ214" s="16" t="s">
        <v>126</v>
      </c>
      <c r="BK214" s="147">
        <f>ROUND(I214*H214,2)</f>
        <v>0</v>
      </c>
      <c r="BL214" s="16" t="s">
        <v>125</v>
      </c>
      <c r="BM214" s="146" t="s">
        <v>276</v>
      </c>
    </row>
    <row r="215" spans="2:65" s="14" customFormat="1" ht="24">
      <c r="B215" s="174"/>
      <c r="D215" s="149" t="s">
        <v>128</v>
      </c>
      <c r="E215" s="175" t="s">
        <v>1</v>
      </c>
      <c r="F215" s="176" t="s">
        <v>277</v>
      </c>
      <c r="H215" s="175" t="s">
        <v>1</v>
      </c>
      <c r="I215" s="177"/>
      <c r="L215" s="174"/>
      <c r="M215" s="178"/>
      <c r="T215" s="179"/>
      <c r="AT215" s="175" t="s">
        <v>128</v>
      </c>
      <c r="AU215" s="175" t="s">
        <v>126</v>
      </c>
      <c r="AV215" s="14" t="s">
        <v>83</v>
      </c>
      <c r="AW215" s="14" t="s">
        <v>31</v>
      </c>
      <c r="AX215" s="14" t="s">
        <v>75</v>
      </c>
      <c r="AY215" s="175" t="s">
        <v>119</v>
      </c>
    </row>
    <row r="216" spans="2:65" s="12" customFormat="1" ht="12">
      <c r="B216" s="148"/>
      <c r="D216" s="149" t="s">
        <v>128</v>
      </c>
      <c r="E216" s="150" t="s">
        <v>1</v>
      </c>
      <c r="F216" s="151" t="s">
        <v>278</v>
      </c>
      <c r="H216" s="152">
        <v>36320</v>
      </c>
      <c r="I216" s="153"/>
      <c r="L216" s="148"/>
      <c r="M216" s="154"/>
      <c r="T216" s="155"/>
      <c r="AT216" s="150" t="s">
        <v>128</v>
      </c>
      <c r="AU216" s="150" t="s">
        <v>126</v>
      </c>
      <c r="AV216" s="12" t="s">
        <v>126</v>
      </c>
      <c r="AW216" s="12" t="s">
        <v>31</v>
      </c>
      <c r="AX216" s="12" t="s">
        <v>83</v>
      </c>
      <c r="AY216" s="150" t="s">
        <v>119</v>
      </c>
    </row>
    <row r="217" spans="2:65" s="11" customFormat="1" ht="22.75" customHeight="1">
      <c r="B217" s="122"/>
      <c r="D217" s="123" t="s">
        <v>74</v>
      </c>
      <c r="E217" s="132" t="s">
        <v>279</v>
      </c>
      <c r="F217" s="132" t="s">
        <v>280</v>
      </c>
      <c r="I217" s="125"/>
      <c r="J217" s="133">
        <f>BK217</f>
        <v>0</v>
      </c>
      <c r="L217" s="122"/>
      <c r="M217" s="127"/>
      <c r="P217" s="128">
        <f>SUM(P218:P240)</f>
        <v>0</v>
      </c>
      <c r="R217" s="128">
        <f>SUM(R218:R240)</f>
        <v>8960.8721949999999</v>
      </c>
      <c r="T217" s="129">
        <f>SUM(T218:T240)</f>
        <v>0</v>
      </c>
      <c r="AR217" s="123" t="s">
        <v>83</v>
      </c>
      <c r="AT217" s="130" t="s">
        <v>74</v>
      </c>
      <c r="AU217" s="130" t="s">
        <v>83</v>
      </c>
      <c r="AY217" s="123" t="s">
        <v>119</v>
      </c>
      <c r="BK217" s="131">
        <f>SUM(BK218:BK240)</f>
        <v>0</v>
      </c>
    </row>
    <row r="218" spans="2:65" s="1" customFormat="1" ht="33" customHeight="1">
      <c r="B218" s="31"/>
      <c r="C218" s="134" t="s">
        <v>281</v>
      </c>
      <c r="D218" s="134" t="s">
        <v>121</v>
      </c>
      <c r="E218" s="135" t="s">
        <v>264</v>
      </c>
      <c r="F218" s="136" t="s">
        <v>265</v>
      </c>
      <c r="G218" s="137" t="s">
        <v>157</v>
      </c>
      <c r="H218" s="138">
        <v>4477</v>
      </c>
      <c r="I218" s="139"/>
      <c r="J218" s="140">
        <f>ROUND(I218*H218,2)</f>
        <v>0</v>
      </c>
      <c r="K218" s="141"/>
      <c r="L218" s="31"/>
      <c r="M218" s="142" t="s">
        <v>1</v>
      </c>
      <c r="N218" s="143" t="s">
        <v>41</v>
      </c>
      <c r="P218" s="144">
        <f>O218*H218</f>
        <v>0</v>
      </c>
      <c r="Q218" s="144">
        <v>0.12966</v>
      </c>
      <c r="R218" s="144">
        <f>Q218*H218</f>
        <v>580.48781999999994</v>
      </c>
      <c r="S218" s="144">
        <v>0</v>
      </c>
      <c r="T218" s="145">
        <f>S218*H218</f>
        <v>0</v>
      </c>
      <c r="AR218" s="146" t="s">
        <v>125</v>
      </c>
      <c r="AT218" s="146" t="s">
        <v>121</v>
      </c>
      <c r="AU218" s="146" t="s">
        <v>126</v>
      </c>
      <c r="AY218" s="16" t="s">
        <v>119</v>
      </c>
      <c r="BE218" s="147">
        <f>IF(N218="základná",J218,0)</f>
        <v>0</v>
      </c>
      <c r="BF218" s="147">
        <f>IF(N218="znížená",J218,0)</f>
        <v>0</v>
      </c>
      <c r="BG218" s="147">
        <f>IF(N218="zákl. prenesená",J218,0)</f>
        <v>0</v>
      </c>
      <c r="BH218" s="147">
        <f>IF(N218="zníž. prenesená",J218,0)</f>
        <v>0</v>
      </c>
      <c r="BI218" s="147">
        <f>IF(N218="nulová",J218,0)</f>
        <v>0</v>
      </c>
      <c r="BJ218" s="16" t="s">
        <v>126</v>
      </c>
      <c r="BK218" s="147">
        <f>ROUND(I218*H218,2)</f>
        <v>0</v>
      </c>
      <c r="BL218" s="16" t="s">
        <v>125</v>
      </c>
      <c r="BM218" s="146" t="s">
        <v>282</v>
      </c>
    </row>
    <row r="219" spans="2:65" s="12" customFormat="1" ht="12">
      <c r="B219" s="148"/>
      <c r="D219" s="149" t="s">
        <v>128</v>
      </c>
      <c r="E219" s="150" t="s">
        <v>1</v>
      </c>
      <c r="F219" s="151" t="s">
        <v>283</v>
      </c>
      <c r="H219" s="152">
        <v>4477</v>
      </c>
      <c r="I219" s="153"/>
      <c r="L219" s="148"/>
      <c r="M219" s="154"/>
      <c r="T219" s="155"/>
      <c r="AT219" s="150" t="s">
        <v>128</v>
      </c>
      <c r="AU219" s="150" t="s">
        <v>126</v>
      </c>
      <c r="AV219" s="12" t="s">
        <v>126</v>
      </c>
      <c r="AW219" s="12" t="s">
        <v>31</v>
      </c>
      <c r="AX219" s="12" t="s">
        <v>83</v>
      </c>
      <c r="AY219" s="150" t="s">
        <v>119</v>
      </c>
    </row>
    <row r="220" spans="2:65" s="1" customFormat="1" ht="37.75" customHeight="1">
      <c r="B220" s="31"/>
      <c r="C220" s="134" t="s">
        <v>284</v>
      </c>
      <c r="D220" s="134" t="s">
        <v>121</v>
      </c>
      <c r="E220" s="135" t="s">
        <v>269</v>
      </c>
      <c r="F220" s="136" t="s">
        <v>270</v>
      </c>
      <c r="G220" s="137" t="s">
        <v>157</v>
      </c>
      <c r="H220" s="138">
        <v>4477</v>
      </c>
      <c r="I220" s="139"/>
      <c r="J220" s="140">
        <f>ROUND(I220*H220,2)</f>
        <v>0</v>
      </c>
      <c r="K220" s="141"/>
      <c r="L220" s="31"/>
      <c r="M220" s="142" t="s">
        <v>1</v>
      </c>
      <c r="N220" s="143" t="s">
        <v>41</v>
      </c>
      <c r="P220" s="144">
        <f>O220*H220</f>
        <v>0</v>
      </c>
      <c r="Q220" s="144">
        <v>0.12966</v>
      </c>
      <c r="R220" s="144">
        <f>Q220*H220</f>
        <v>580.48781999999994</v>
      </c>
      <c r="S220" s="144">
        <v>0</v>
      </c>
      <c r="T220" s="145">
        <f>S220*H220</f>
        <v>0</v>
      </c>
      <c r="AR220" s="146" t="s">
        <v>125</v>
      </c>
      <c r="AT220" s="146" t="s">
        <v>121</v>
      </c>
      <c r="AU220" s="146" t="s">
        <v>126</v>
      </c>
      <c r="AY220" s="16" t="s">
        <v>119</v>
      </c>
      <c r="BE220" s="147">
        <f>IF(N220="základná",J220,0)</f>
        <v>0</v>
      </c>
      <c r="BF220" s="147">
        <f>IF(N220="znížená",J220,0)</f>
        <v>0</v>
      </c>
      <c r="BG220" s="147">
        <f>IF(N220="zákl. prenesená",J220,0)</f>
        <v>0</v>
      </c>
      <c r="BH220" s="147">
        <f>IF(N220="zníž. prenesená",J220,0)</f>
        <v>0</v>
      </c>
      <c r="BI220" s="147">
        <f>IF(N220="nulová",J220,0)</f>
        <v>0</v>
      </c>
      <c r="BJ220" s="16" t="s">
        <v>126</v>
      </c>
      <c r="BK220" s="147">
        <f>ROUND(I220*H220,2)</f>
        <v>0</v>
      </c>
      <c r="BL220" s="16" t="s">
        <v>125</v>
      </c>
      <c r="BM220" s="146" t="s">
        <v>285</v>
      </c>
    </row>
    <row r="221" spans="2:65" s="12" customFormat="1" ht="12">
      <c r="B221" s="148"/>
      <c r="D221" s="149" t="s">
        <v>128</v>
      </c>
      <c r="E221" s="150" t="s">
        <v>1</v>
      </c>
      <c r="F221" s="151" t="s">
        <v>286</v>
      </c>
      <c r="H221" s="152">
        <v>4477</v>
      </c>
      <c r="I221" s="153"/>
      <c r="L221" s="148"/>
      <c r="M221" s="154"/>
      <c r="T221" s="155"/>
      <c r="AT221" s="150" t="s">
        <v>128</v>
      </c>
      <c r="AU221" s="150" t="s">
        <v>126</v>
      </c>
      <c r="AV221" s="12" t="s">
        <v>126</v>
      </c>
      <c r="AW221" s="12" t="s">
        <v>31</v>
      </c>
      <c r="AX221" s="12" t="s">
        <v>83</v>
      </c>
      <c r="AY221" s="150" t="s">
        <v>119</v>
      </c>
    </row>
    <row r="222" spans="2:65" s="1" customFormat="1" ht="33" customHeight="1">
      <c r="B222" s="31"/>
      <c r="C222" s="134" t="s">
        <v>287</v>
      </c>
      <c r="D222" s="134" t="s">
        <v>121</v>
      </c>
      <c r="E222" s="135" t="s">
        <v>274</v>
      </c>
      <c r="F222" s="136" t="s">
        <v>275</v>
      </c>
      <c r="G222" s="137" t="s">
        <v>157</v>
      </c>
      <c r="H222" s="138">
        <v>8954</v>
      </c>
      <c r="I222" s="139"/>
      <c r="J222" s="140">
        <f>ROUND(I222*H222,2)</f>
        <v>0</v>
      </c>
      <c r="K222" s="141"/>
      <c r="L222" s="31"/>
      <c r="M222" s="142" t="s">
        <v>1</v>
      </c>
      <c r="N222" s="143" t="s">
        <v>41</v>
      </c>
      <c r="P222" s="144">
        <f>O222*H222</f>
        <v>0</v>
      </c>
      <c r="Q222" s="144">
        <v>5.1000000000000004E-4</v>
      </c>
      <c r="R222" s="144">
        <f>Q222*H222</f>
        <v>4.5665400000000007</v>
      </c>
      <c r="S222" s="144">
        <v>0</v>
      </c>
      <c r="T222" s="145">
        <f>S222*H222</f>
        <v>0</v>
      </c>
      <c r="AR222" s="146" t="s">
        <v>125</v>
      </c>
      <c r="AT222" s="146" t="s">
        <v>121</v>
      </c>
      <c r="AU222" s="146" t="s">
        <v>126</v>
      </c>
      <c r="AY222" s="16" t="s">
        <v>119</v>
      </c>
      <c r="BE222" s="147">
        <f>IF(N222="základná",J222,0)</f>
        <v>0</v>
      </c>
      <c r="BF222" s="147">
        <f>IF(N222="znížená",J222,0)</f>
        <v>0</v>
      </c>
      <c r="BG222" s="147">
        <f>IF(N222="zákl. prenesená",J222,0)</f>
        <v>0</v>
      </c>
      <c r="BH222" s="147">
        <f>IF(N222="zníž. prenesená",J222,0)</f>
        <v>0</v>
      </c>
      <c r="BI222" s="147">
        <f>IF(N222="nulová",J222,0)</f>
        <v>0</v>
      </c>
      <c r="BJ222" s="16" t="s">
        <v>126</v>
      </c>
      <c r="BK222" s="147">
        <f>ROUND(I222*H222,2)</f>
        <v>0</v>
      </c>
      <c r="BL222" s="16" t="s">
        <v>125</v>
      </c>
      <c r="BM222" s="146" t="s">
        <v>288</v>
      </c>
    </row>
    <row r="223" spans="2:65" s="12" customFormat="1" ht="24">
      <c r="B223" s="148"/>
      <c r="D223" s="149" t="s">
        <v>128</v>
      </c>
      <c r="E223" s="150" t="s">
        <v>1</v>
      </c>
      <c r="F223" s="151" t="s">
        <v>289</v>
      </c>
      <c r="H223" s="152">
        <v>8954</v>
      </c>
      <c r="I223" s="153"/>
      <c r="L223" s="148"/>
      <c r="M223" s="154"/>
      <c r="T223" s="155"/>
      <c r="AT223" s="150" t="s">
        <v>128</v>
      </c>
      <c r="AU223" s="150" t="s">
        <v>126</v>
      </c>
      <c r="AV223" s="12" t="s">
        <v>126</v>
      </c>
      <c r="AW223" s="12" t="s">
        <v>31</v>
      </c>
      <c r="AX223" s="12" t="s">
        <v>83</v>
      </c>
      <c r="AY223" s="150" t="s">
        <v>119</v>
      </c>
    </row>
    <row r="224" spans="2:65" s="1" customFormat="1" ht="33" customHeight="1">
      <c r="B224" s="31"/>
      <c r="C224" s="134" t="s">
        <v>290</v>
      </c>
      <c r="D224" s="134" t="s">
        <v>121</v>
      </c>
      <c r="E224" s="135" t="s">
        <v>291</v>
      </c>
      <c r="F224" s="136" t="s">
        <v>292</v>
      </c>
      <c r="G224" s="137" t="s">
        <v>157</v>
      </c>
      <c r="H224" s="138">
        <v>4477</v>
      </c>
      <c r="I224" s="139"/>
      <c r="J224" s="140">
        <f>ROUND(I224*H224,2)</f>
        <v>0</v>
      </c>
      <c r="K224" s="141"/>
      <c r="L224" s="31"/>
      <c r="M224" s="142" t="s">
        <v>1</v>
      </c>
      <c r="N224" s="143" t="s">
        <v>41</v>
      </c>
      <c r="P224" s="144">
        <f>O224*H224</f>
        <v>0</v>
      </c>
      <c r="Q224" s="144">
        <v>0.20746000000000001</v>
      </c>
      <c r="R224" s="144">
        <f>Q224*H224</f>
        <v>928.79842000000008</v>
      </c>
      <c r="S224" s="144">
        <v>0</v>
      </c>
      <c r="T224" s="145">
        <f>S224*H224</f>
        <v>0</v>
      </c>
      <c r="AR224" s="146" t="s">
        <v>125</v>
      </c>
      <c r="AT224" s="146" t="s">
        <v>121</v>
      </c>
      <c r="AU224" s="146" t="s">
        <v>126</v>
      </c>
      <c r="AY224" s="16" t="s">
        <v>119</v>
      </c>
      <c r="BE224" s="147">
        <f>IF(N224="základná",J224,0)</f>
        <v>0</v>
      </c>
      <c r="BF224" s="147">
        <f>IF(N224="znížená",J224,0)</f>
        <v>0</v>
      </c>
      <c r="BG224" s="147">
        <f>IF(N224="zákl. prenesená",J224,0)</f>
        <v>0</v>
      </c>
      <c r="BH224" s="147">
        <f>IF(N224="zníž. prenesená",J224,0)</f>
        <v>0</v>
      </c>
      <c r="BI224" s="147">
        <f>IF(N224="nulová",J224,0)</f>
        <v>0</v>
      </c>
      <c r="BJ224" s="16" t="s">
        <v>126</v>
      </c>
      <c r="BK224" s="147">
        <f>ROUND(I224*H224,2)</f>
        <v>0</v>
      </c>
      <c r="BL224" s="16" t="s">
        <v>125</v>
      </c>
      <c r="BM224" s="146" t="s">
        <v>293</v>
      </c>
    </row>
    <row r="225" spans="2:65" s="12" customFormat="1" ht="12">
      <c r="B225" s="148"/>
      <c r="D225" s="149" t="s">
        <v>128</v>
      </c>
      <c r="E225" s="150" t="s">
        <v>1</v>
      </c>
      <c r="F225" s="151" t="s">
        <v>294</v>
      </c>
      <c r="H225" s="152">
        <v>4477</v>
      </c>
      <c r="I225" s="153"/>
      <c r="L225" s="148"/>
      <c r="M225" s="154"/>
      <c r="T225" s="155"/>
      <c r="AT225" s="150" t="s">
        <v>128</v>
      </c>
      <c r="AU225" s="150" t="s">
        <v>126</v>
      </c>
      <c r="AV225" s="12" t="s">
        <v>126</v>
      </c>
      <c r="AW225" s="12" t="s">
        <v>31</v>
      </c>
      <c r="AX225" s="12" t="s">
        <v>83</v>
      </c>
      <c r="AY225" s="150" t="s">
        <v>119</v>
      </c>
    </row>
    <row r="226" spans="2:65" s="1" customFormat="1" ht="37.75" customHeight="1">
      <c r="B226" s="31"/>
      <c r="C226" s="134" t="s">
        <v>295</v>
      </c>
      <c r="D226" s="134" t="s">
        <v>121</v>
      </c>
      <c r="E226" s="135" t="s">
        <v>296</v>
      </c>
      <c r="F226" s="136" t="s">
        <v>297</v>
      </c>
      <c r="G226" s="137" t="s">
        <v>157</v>
      </c>
      <c r="H226" s="138">
        <v>4477</v>
      </c>
      <c r="I226" s="139"/>
      <c r="J226" s="140">
        <f>ROUND(I226*H226,2)</f>
        <v>0</v>
      </c>
      <c r="K226" s="141"/>
      <c r="L226" s="31"/>
      <c r="M226" s="142" t="s">
        <v>1</v>
      </c>
      <c r="N226" s="143" t="s">
        <v>41</v>
      </c>
      <c r="P226" s="144">
        <f>O226*H226</f>
        <v>0</v>
      </c>
      <c r="Q226" s="144">
        <v>1.35E-2</v>
      </c>
      <c r="R226" s="144">
        <f>Q226*H226</f>
        <v>60.439500000000002</v>
      </c>
      <c r="S226" s="144">
        <v>0</v>
      </c>
      <c r="T226" s="145">
        <f>S226*H226</f>
        <v>0</v>
      </c>
      <c r="AR226" s="146" t="s">
        <v>125</v>
      </c>
      <c r="AT226" s="146" t="s">
        <v>121</v>
      </c>
      <c r="AU226" s="146" t="s">
        <v>126</v>
      </c>
      <c r="AY226" s="16" t="s">
        <v>119</v>
      </c>
      <c r="BE226" s="147">
        <f>IF(N226="základná",J226,0)</f>
        <v>0</v>
      </c>
      <c r="BF226" s="147">
        <f>IF(N226="znížená",J226,0)</f>
        <v>0</v>
      </c>
      <c r="BG226" s="147">
        <f>IF(N226="zákl. prenesená",J226,0)</f>
        <v>0</v>
      </c>
      <c r="BH226" s="147">
        <f>IF(N226="zníž. prenesená",J226,0)</f>
        <v>0</v>
      </c>
      <c r="BI226" s="147">
        <f>IF(N226="nulová",J226,0)</f>
        <v>0</v>
      </c>
      <c r="BJ226" s="16" t="s">
        <v>126</v>
      </c>
      <c r="BK226" s="147">
        <f>ROUND(I226*H226,2)</f>
        <v>0</v>
      </c>
      <c r="BL226" s="16" t="s">
        <v>125</v>
      </c>
      <c r="BM226" s="146" t="s">
        <v>298</v>
      </c>
    </row>
    <row r="227" spans="2:65" s="1" customFormat="1" ht="24.25" customHeight="1">
      <c r="B227" s="31"/>
      <c r="C227" s="163" t="s">
        <v>299</v>
      </c>
      <c r="D227" s="163" t="s">
        <v>166</v>
      </c>
      <c r="E227" s="164" t="s">
        <v>300</v>
      </c>
      <c r="F227" s="165" t="s">
        <v>301</v>
      </c>
      <c r="G227" s="166" t="s">
        <v>157</v>
      </c>
      <c r="H227" s="167">
        <v>5148.55</v>
      </c>
      <c r="I227" s="168"/>
      <c r="J227" s="169">
        <f>ROUND(I227*H227,2)</f>
        <v>0</v>
      </c>
      <c r="K227" s="170"/>
      <c r="L227" s="171"/>
      <c r="M227" s="172" t="s">
        <v>1</v>
      </c>
      <c r="N227" s="173" t="s">
        <v>41</v>
      </c>
      <c r="P227" s="144">
        <f>O227*H227</f>
        <v>0</v>
      </c>
      <c r="Q227" s="144">
        <v>5.0000000000000001E-4</v>
      </c>
      <c r="R227" s="144">
        <f>Q227*H227</f>
        <v>2.5742750000000001</v>
      </c>
      <c r="S227" s="144">
        <v>0</v>
      </c>
      <c r="T227" s="145">
        <f>S227*H227</f>
        <v>0</v>
      </c>
      <c r="AR227" s="146" t="s">
        <v>165</v>
      </c>
      <c r="AT227" s="146" t="s">
        <v>166</v>
      </c>
      <c r="AU227" s="146" t="s">
        <v>126</v>
      </c>
      <c r="AY227" s="16" t="s">
        <v>119</v>
      </c>
      <c r="BE227" s="147">
        <f>IF(N227="základná",J227,0)</f>
        <v>0</v>
      </c>
      <c r="BF227" s="147">
        <f>IF(N227="znížená",J227,0)</f>
        <v>0</v>
      </c>
      <c r="BG227" s="147">
        <f>IF(N227="zákl. prenesená",J227,0)</f>
        <v>0</v>
      </c>
      <c r="BH227" s="147">
        <f>IF(N227="zníž. prenesená",J227,0)</f>
        <v>0</v>
      </c>
      <c r="BI227" s="147">
        <f>IF(N227="nulová",J227,0)</f>
        <v>0</v>
      </c>
      <c r="BJ227" s="16" t="s">
        <v>126</v>
      </c>
      <c r="BK227" s="147">
        <f>ROUND(I227*H227,2)</f>
        <v>0</v>
      </c>
      <c r="BL227" s="16" t="s">
        <v>125</v>
      </c>
      <c r="BM227" s="146" t="s">
        <v>302</v>
      </c>
    </row>
    <row r="228" spans="2:65" s="12" customFormat="1" ht="12">
      <c r="B228" s="148"/>
      <c r="D228" s="149" t="s">
        <v>128</v>
      </c>
      <c r="F228" s="151" t="s">
        <v>303</v>
      </c>
      <c r="H228" s="152">
        <v>5148.55</v>
      </c>
      <c r="I228" s="153"/>
      <c r="L228" s="148"/>
      <c r="M228" s="154"/>
      <c r="T228" s="155"/>
      <c r="AT228" s="150" t="s">
        <v>128</v>
      </c>
      <c r="AU228" s="150" t="s">
        <v>126</v>
      </c>
      <c r="AV228" s="12" t="s">
        <v>126</v>
      </c>
      <c r="AW228" s="12" t="s">
        <v>4</v>
      </c>
      <c r="AX228" s="12" t="s">
        <v>83</v>
      </c>
      <c r="AY228" s="150" t="s">
        <v>119</v>
      </c>
    </row>
    <row r="229" spans="2:65" s="1" customFormat="1" ht="33" customHeight="1">
      <c r="B229" s="31"/>
      <c r="C229" s="134" t="s">
        <v>304</v>
      </c>
      <c r="D229" s="134" t="s">
        <v>121</v>
      </c>
      <c r="E229" s="135" t="s">
        <v>305</v>
      </c>
      <c r="F229" s="136" t="s">
        <v>306</v>
      </c>
      <c r="G229" s="137" t="s">
        <v>157</v>
      </c>
      <c r="H229" s="138">
        <v>4477</v>
      </c>
      <c r="I229" s="139"/>
      <c r="J229" s="140">
        <f>ROUND(I229*H229,2)</f>
        <v>0</v>
      </c>
      <c r="K229" s="141"/>
      <c r="L229" s="31"/>
      <c r="M229" s="142" t="s">
        <v>1</v>
      </c>
      <c r="N229" s="143" t="s">
        <v>41</v>
      </c>
      <c r="P229" s="144">
        <f>O229*H229</f>
        <v>0</v>
      </c>
      <c r="Q229" s="144">
        <v>5.8100000000000001E-3</v>
      </c>
      <c r="R229" s="144">
        <f>Q229*H229</f>
        <v>26.011369999999999</v>
      </c>
      <c r="S229" s="144">
        <v>0</v>
      </c>
      <c r="T229" s="145">
        <f>S229*H229</f>
        <v>0</v>
      </c>
      <c r="AR229" s="146" t="s">
        <v>125</v>
      </c>
      <c r="AT229" s="146" t="s">
        <v>121</v>
      </c>
      <c r="AU229" s="146" t="s">
        <v>126</v>
      </c>
      <c r="AY229" s="16" t="s">
        <v>119</v>
      </c>
      <c r="BE229" s="147">
        <f>IF(N229="základná",J229,0)</f>
        <v>0</v>
      </c>
      <c r="BF229" s="147">
        <f>IF(N229="znížená",J229,0)</f>
        <v>0</v>
      </c>
      <c r="BG229" s="147">
        <f>IF(N229="zákl. prenesená",J229,0)</f>
        <v>0</v>
      </c>
      <c r="BH229" s="147">
        <f>IF(N229="zníž. prenesená",J229,0)</f>
        <v>0</v>
      </c>
      <c r="BI229" s="147">
        <f>IF(N229="nulová",J229,0)</f>
        <v>0</v>
      </c>
      <c r="BJ229" s="16" t="s">
        <v>126</v>
      </c>
      <c r="BK229" s="147">
        <f>ROUND(I229*H229,2)</f>
        <v>0</v>
      </c>
      <c r="BL229" s="16" t="s">
        <v>125</v>
      </c>
      <c r="BM229" s="146" t="s">
        <v>307</v>
      </c>
    </row>
    <row r="230" spans="2:65" s="12" customFormat="1" ht="24">
      <c r="B230" s="148"/>
      <c r="D230" s="149" t="s">
        <v>128</v>
      </c>
      <c r="E230" s="150" t="s">
        <v>1</v>
      </c>
      <c r="F230" s="151" t="s">
        <v>308</v>
      </c>
      <c r="H230" s="152">
        <v>4477</v>
      </c>
      <c r="I230" s="153"/>
      <c r="L230" s="148"/>
      <c r="M230" s="154"/>
      <c r="T230" s="155"/>
      <c r="AT230" s="150" t="s">
        <v>128</v>
      </c>
      <c r="AU230" s="150" t="s">
        <v>126</v>
      </c>
      <c r="AV230" s="12" t="s">
        <v>126</v>
      </c>
      <c r="AW230" s="12" t="s">
        <v>31</v>
      </c>
      <c r="AX230" s="12" t="s">
        <v>83</v>
      </c>
      <c r="AY230" s="150" t="s">
        <v>119</v>
      </c>
    </row>
    <row r="231" spans="2:65" s="1" customFormat="1" ht="37.75" customHeight="1">
      <c r="B231" s="31"/>
      <c r="C231" s="134" t="s">
        <v>309</v>
      </c>
      <c r="D231" s="134" t="s">
        <v>121</v>
      </c>
      <c r="E231" s="135" t="s">
        <v>310</v>
      </c>
      <c r="F231" s="136" t="s">
        <v>311</v>
      </c>
      <c r="G231" s="137" t="s">
        <v>157</v>
      </c>
      <c r="H231" s="138">
        <v>4477</v>
      </c>
      <c r="I231" s="139"/>
      <c r="J231" s="140">
        <f>ROUND(I231*H231,2)</f>
        <v>0</v>
      </c>
      <c r="K231" s="141"/>
      <c r="L231" s="31"/>
      <c r="M231" s="142" t="s">
        <v>1</v>
      </c>
      <c r="N231" s="143" t="s">
        <v>41</v>
      </c>
      <c r="P231" s="144">
        <f>O231*H231</f>
        <v>0</v>
      </c>
      <c r="Q231" s="144">
        <v>0.47885</v>
      </c>
      <c r="R231" s="144">
        <f>Q231*H231</f>
        <v>2143.8114500000001</v>
      </c>
      <c r="S231" s="144">
        <v>0</v>
      </c>
      <c r="T231" s="145">
        <f>S231*H231</f>
        <v>0</v>
      </c>
      <c r="AR231" s="146" t="s">
        <v>125</v>
      </c>
      <c r="AT231" s="146" t="s">
        <v>121</v>
      </c>
      <c r="AU231" s="146" t="s">
        <v>126</v>
      </c>
      <c r="AY231" s="16" t="s">
        <v>119</v>
      </c>
      <c r="BE231" s="147">
        <f>IF(N231="základná",J231,0)</f>
        <v>0</v>
      </c>
      <c r="BF231" s="147">
        <f>IF(N231="znížená",J231,0)</f>
        <v>0</v>
      </c>
      <c r="BG231" s="147">
        <f>IF(N231="zákl. prenesená",J231,0)</f>
        <v>0</v>
      </c>
      <c r="BH231" s="147">
        <f>IF(N231="zníž. prenesená",J231,0)</f>
        <v>0</v>
      </c>
      <c r="BI231" s="147">
        <f>IF(N231="nulová",J231,0)</f>
        <v>0</v>
      </c>
      <c r="BJ231" s="16" t="s">
        <v>126</v>
      </c>
      <c r="BK231" s="147">
        <f>ROUND(I231*H231,2)</f>
        <v>0</v>
      </c>
      <c r="BL231" s="16" t="s">
        <v>125</v>
      </c>
      <c r="BM231" s="146" t="s">
        <v>312</v>
      </c>
    </row>
    <row r="232" spans="2:65" s="12" customFormat="1" ht="24">
      <c r="B232" s="148"/>
      <c r="D232" s="149" t="s">
        <v>128</v>
      </c>
      <c r="E232" s="150" t="s">
        <v>1</v>
      </c>
      <c r="F232" s="151" t="s">
        <v>313</v>
      </c>
      <c r="H232" s="152">
        <v>4477</v>
      </c>
      <c r="I232" s="153"/>
      <c r="L232" s="148"/>
      <c r="M232" s="154"/>
      <c r="T232" s="155"/>
      <c r="AT232" s="150" t="s">
        <v>128</v>
      </c>
      <c r="AU232" s="150" t="s">
        <v>126</v>
      </c>
      <c r="AV232" s="12" t="s">
        <v>126</v>
      </c>
      <c r="AW232" s="12" t="s">
        <v>31</v>
      </c>
      <c r="AX232" s="12" t="s">
        <v>83</v>
      </c>
      <c r="AY232" s="150" t="s">
        <v>119</v>
      </c>
    </row>
    <row r="233" spans="2:65" s="1" customFormat="1" ht="24.25" customHeight="1">
      <c r="B233" s="31"/>
      <c r="C233" s="134" t="s">
        <v>314</v>
      </c>
      <c r="D233" s="134" t="s">
        <v>121</v>
      </c>
      <c r="E233" s="135" t="s">
        <v>315</v>
      </c>
      <c r="F233" s="136" t="s">
        <v>316</v>
      </c>
      <c r="G233" s="137" t="s">
        <v>157</v>
      </c>
      <c r="H233" s="138">
        <v>4477</v>
      </c>
      <c r="I233" s="139"/>
      <c r="J233" s="140">
        <f>ROUND(I233*H233,2)</f>
        <v>0</v>
      </c>
      <c r="K233" s="141"/>
      <c r="L233" s="31"/>
      <c r="M233" s="142" t="s">
        <v>1</v>
      </c>
      <c r="N233" s="143" t="s">
        <v>41</v>
      </c>
      <c r="P233" s="144">
        <f>O233*H233</f>
        <v>0</v>
      </c>
      <c r="Q233" s="144">
        <v>0.46</v>
      </c>
      <c r="R233" s="144">
        <f>Q233*H233</f>
        <v>2059.42</v>
      </c>
      <c r="S233" s="144">
        <v>0</v>
      </c>
      <c r="T233" s="145">
        <f>S233*H233</f>
        <v>0</v>
      </c>
      <c r="AR233" s="146" t="s">
        <v>125</v>
      </c>
      <c r="AT233" s="146" t="s">
        <v>121</v>
      </c>
      <c r="AU233" s="146" t="s">
        <v>126</v>
      </c>
      <c r="AY233" s="16" t="s">
        <v>119</v>
      </c>
      <c r="BE233" s="147">
        <f>IF(N233="základná",J233,0)</f>
        <v>0</v>
      </c>
      <c r="BF233" s="147">
        <f>IF(N233="znížená",J233,0)</f>
        <v>0</v>
      </c>
      <c r="BG233" s="147">
        <f>IF(N233="zákl. prenesená",J233,0)</f>
        <v>0</v>
      </c>
      <c r="BH233" s="147">
        <f>IF(N233="zníž. prenesená",J233,0)</f>
        <v>0</v>
      </c>
      <c r="BI233" s="147">
        <f>IF(N233="nulová",J233,0)</f>
        <v>0</v>
      </c>
      <c r="BJ233" s="16" t="s">
        <v>126</v>
      </c>
      <c r="BK233" s="147">
        <f>ROUND(I233*H233,2)</f>
        <v>0</v>
      </c>
      <c r="BL233" s="16" t="s">
        <v>125</v>
      </c>
      <c r="BM233" s="146" t="s">
        <v>317</v>
      </c>
    </row>
    <row r="234" spans="2:65" s="12" customFormat="1" ht="12">
      <c r="B234" s="148"/>
      <c r="D234" s="149" t="s">
        <v>128</v>
      </c>
      <c r="E234" s="150" t="s">
        <v>1</v>
      </c>
      <c r="F234" s="151" t="s">
        <v>318</v>
      </c>
      <c r="H234" s="152">
        <v>4477</v>
      </c>
      <c r="I234" s="153"/>
      <c r="L234" s="148"/>
      <c r="M234" s="154"/>
      <c r="T234" s="155"/>
      <c r="AT234" s="150" t="s">
        <v>128</v>
      </c>
      <c r="AU234" s="150" t="s">
        <v>126</v>
      </c>
      <c r="AV234" s="12" t="s">
        <v>126</v>
      </c>
      <c r="AW234" s="12" t="s">
        <v>31</v>
      </c>
      <c r="AX234" s="12" t="s">
        <v>83</v>
      </c>
      <c r="AY234" s="150" t="s">
        <v>119</v>
      </c>
    </row>
    <row r="235" spans="2:65" s="1" customFormat="1" ht="24.25" customHeight="1">
      <c r="B235" s="31"/>
      <c r="C235" s="134" t="s">
        <v>319</v>
      </c>
      <c r="D235" s="134" t="s">
        <v>121</v>
      </c>
      <c r="E235" s="135" t="s">
        <v>320</v>
      </c>
      <c r="F235" s="136" t="s">
        <v>321</v>
      </c>
      <c r="G235" s="137" t="s">
        <v>157</v>
      </c>
      <c r="H235" s="138">
        <v>4477</v>
      </c>
      <c r="I235" s="139"/>
      <c r="J235" s="140">
        <f>ROUND(I235*H235,2)</f>
        <v>0</v>
      </c>
      <c r="K235" s="141"/>
      <c r="L235" s="31"/>
      <c r="M235" s="142" t="s">
        <v>1</v>
      </c>
      <c r="N235" s="143" t="s">
        <v>41</v>
      </c>
      <c r="P235" s="144">
        <f>O235*H235</f>
        <v>0</v>
      </c>
      <c r="Q235" s="144">
        <v>0.57499999999999996</v>
      </c>
      <c r="R235" s="144">
        <f>Q235*H235</f>
        <v>2574.2749999999996</v>
      </c>
      <c r="S235" s="144">
        <v>0</v>
      </c>
      <c r="T235" s="145">
        <f>S235*H235</f>
        <v>0</v>
      </c>
      <c r="AR235" s="146" t="s">
        <v>125</v>
      </c>
      <c r="AT235" s="146" t="s">
        <v>121</v>
      </c>
      <c r="AU235" s="146" t="s">
        <v>126</v>
      </c>
      <c r="AY235" s="16" t="s">
        <v>119</v>
      </c>
      <c r="BE235" s="147">
        <f>IF(N235="základná",J235,0)</f>
        <v>0</v>
      </c>
      <c r="BF235" s="147">
        <f>IF(N235="znížená",J235,0)</f>
        <v>0</v>
      </c>
      <c r="BG235" s="147">
        <f>IF(N235="zákl. prenesená",J235,0)</f>
        <v>0</v>
      </c>
      <c r="BH235" s="147">
        <f>IF(N235="zníž. prenesená",J235,0)</f>
        <v>0</v>
      </c>
      <c r="BI235" s="147">
        <f>IF(N235="nulová",J235,0)</f>
        <v>0</v>
      </c>
      <c r="BJ235" s="16" t="s">
        <v>126</v>
      </c>
      <c r="BK235" s="147">
        <f>ROUND(I235*H235,2)</f>
        <v>0</v>
      </c>
      <c r="BL235" s="16" t="s">
        <v>125</v>
      </c>
      <c r="BM235" s="146" t="s">
        <v>322</v>
      </c>
    </row>
    <row r="236" spans="2:65" s="12" customFormat="1" ht="12">
      <c r="B236" s="148"/>
      <c r="D236" s="149" t="s">
        <v>128</v>
      </c>
      <c r="E236" s="150" t="s">
        <v>1</v>
      </c>
      <c r="F236" s="151" t="s">
        <v>323</v>
      </c>
      <c r="H236" s="152">
        <v>4477</v>
      </c>
      <c r="I236" s="153"/>
      <c r="L236" s="148"/>
      <c r="M236" s="154"/>
      <c r="T236" s="155"/>
      <c r="AT236" s="150" t="s">
        <v>128</v>
      </c>
      <c r="AU236" s="150" t="s">
        <v>126</v>
      </c>
      <c r="AV236" s="12" t="s">
        <v>126</v>
      </c>
      <c r="AW236" s="12" t="s">
        <v>31</v>
      </c>
      <c r="AX236" s="12" t="s">
        <v>83</v>
      </c>
      <c r="AY236" s="150" t="s">
        <v>119</v>
      </c>
    </row>
    <row r="237" spans="2:65" s="1" customFormat="1" ht="24.25" customHeight="1">
      <c r="B237" s="31"/>
      <c r="C237" s="134" t="s">
        <v>324</v>
      </c>
      <c r="D237" s="134" t="s">
        <v>121</v>
      </c>
      <c r="E237" s="135" t="s">
        <v>325</v>
      </c>
      <c r="F237" s="136" t="s">
        <v>326</v>
      </c>
      <c r="G237" s="137" t="s">
        <v>157</v>
      </c>
      <c r="H237" s="138">
        <v>4477</v>
      </c>
      <c r="I237" s="139"/>
      <c r="J237" s="140">
        <f>ROUND(I237*H237,2)</f>
        <v>0</v>
      </c>
      <c r="K237" s="141"/>
      <c r="L237" s="31"/>
      <c r="M237" s="142" t="s">
        <v>1</v>
      </c>
      <c r="N237" s="143" t="s">
        <v>41</v>
      </c>
      <c r="P237" s="144">
        <f>O237*H237</f>
        <v>0</v>
      </c>
      <c r="Q237" s="144">
        <v>0</v>
      </c>
      <c r="R237" s="144">
        <f>Q237*H237</f>
        <v>0</v>
      </c>
      <c r="S237" s="144">
        <v>0</v>
      </c>
      <c r="T237" s="145">
        <f>S237*H237</f>
        <v>0</v>
      </c>
      <c r="AR237" s="146" t="s">
        <v>125</v>
      </c>
      <c r="AT237" s="146" t="s">
        <v>121</v>
      </c>
      <c r="AU237" s="146" t="s">
        <v>126</v>
      </c>
      <c r="AY237" s="16" t="s">
        <v>119</v>
      </c>
      <c r="BE237" s="147">
        <f>IF(N237="základná",J237,0)</f>
        <v>0</v>
      </c>
      <c r="BF237" s="147">
        <f>IF(N237="znížená",J237,0)</f>
        <v>0</v>
      </c>
      <c r="BG237" s="147">
        <f>IF(N237="zákl. prenesená",J237,0)</f>
        <v>0</v>
      </c>
      <c r="BH237" s="147">
        <f>IF(N237="zníž. prenesená",J237,0)</f>
        <v>0</v>
      </c>
      <c r="BI237" s="147">
        <f>IF(N237="nulová",J237,0)</f>
        <v>0</v>
      </c>
      <c r="BJ237" s="16" t="s">
        <v>126</v>
      </c>
      <c r="BK237" s="147">
        <f>ROUND(I237*H237,2)</f>
        <v>0</v>
      </c>
      <c r="BL237" s="16" t="s">
        <v>125</v>
      </c>
      <c r="BM237" s="146" t="s">
        <v>327</v>
      </c>
    </row>
    <row r="238" spans="2:65" s="12" customFormat="1" ht="12">
      <c r="B238" s="148"/>
      <c r="D238" s="149" t="s">
        <v>128</v>
      </c>
      <c r="E238" s="150" t="s">
        <v>1</v>
      </c>
      <c r="F238" s="151" t="s">
        <v>328</v>
      </c>
      <c r="H238" s="152">
        <v>4477</v>
      </c>
      <c r="I238" s="153"/>
      <c r="L238" s="148"/>
      <c r="M238" s="154"/>
      <c r="T238" s="155"/>
      <c r="AT238" s="150" t="s">
        <v>128</v>
      </c>
      <c r="AU238" s="150" t="s">
        <v>126</v>
      </c>
      <c r="AV238" s="12" t="s">
        <v>126</v>
      </c>
      <c r="AW238" s="12" t="s">
        <v>31</v>
      </c>
      <c r="AX238" s="12" t="s">
        <v>83</v>
      </c>
      <c r="AY238" s="150" t="s">
        <v>119</v>
      </c>
    </row>
    <row r="239" spans="2:65" s="1" customFormat="1" ht="16.5" customHeight="1">
      <c r="B239" s="31"/>
      <c r="C239" s="163" t="s">
        <v>329</v>
      </c>
      <c r="D239" s="163" t="s">
        <v>166</v>
      </c>
      <c r="E239" s="164" t="s">
        <v>330</v>
      </c>
      <c r="F239" s="165" t="s">
        <v>331</v>
      </c>
      <c r="G239" s="166" t="s">
        <v>157</v>
      </c>
      <c r="H239" s="167">
        <v>5372.4</v>
      </c>
      <c r="I239" s="168"/>
      <c r="J239" s="169">
        <f>ROUND(I239*H239,2)</f>
        <v>0</v>
      </c>
      <c r="K239" s="170"/>
      <c r="L239" s="171"/>
      <c r="M239" s="172" t="s">
        <v>1</v>
      </c>
      <c r="N239" s="173" t="s">
        <v>41</v>
      </c>
      <c r="P239" s="144">
        <f>O239*H239</f>
        <v>0</v>
      </c>
      <c r="Q239" s="144">
        <v>0</v>
      </c>
      <c r="R239" s="144">
        <f>Q239*H239</f>
        <v>0</v>
      </c>
      <c r="S239" s="144">
        <v>0</v>
      </c>
      <c r="T239" s="145">
        <f>S239*H239</f>
        <v>0</v>
      </c>
      <c r="AR239" s="146" t="s">
        <v>165</v>
      </c>
      <c r="AT239" s="146" t="s">
        <v>166</v>
      </c>
      <c r="AU239" s="146" t="s">
        <v>126</v>
      </c>
      <c r="AY239" s="16" t="s">
        <v>119</v>
      </c>
      <c r="BE239" s="147">
        <f>IF(N239="základná",J239,0)</f>
        <v>0</v>
      </c>
      <c r="BF239" s="147">
        <f>IF(N239="znížená",J239,0)</f>
        <v>0</v>
      </c>
      <c r="BG239" s="147">
        <f>IF(N239="zákl. prenesená",J239,0)</f>
        <v>0</v>
      </c>
      <c r="BH239" s="147">
        <f>IF(N239="zníž. prenesená",J239,0)</f>
        <v>0</v>
      </c>
      <c r="BI239" s="147">
        <f>IF(N239="nulová",J239,0)</f>
        <v>0</v>
      </c>
      <c r="BJ239" s="16" t="s">
        <v>126</v>
      </c>
      <c r="BK239" s="147">
        <f>ROUND(I239*H239,2)</f>
        <v>0</v>
      </c>
      <c r="BL239" s="16" t="s">
        <v>125</v>
      </c>
      <c r="BM239" s="146" t="s">
        <v>332</v>
      </c>
    </row>
    <row r="240" spans="2:65" s="12" customFormat="1" ht="12">
      <c r="B240" s="148"/>
      <c r="D240" s="149" t="s">
        <v>128</v>
      </c>
      <c r="F240" s="151" t="s">
        <v>333</v>
      </c>
      <c r="H240" s="152">
        <v>5372.4</v>
      </c>
      <c r="I240" s="153"/>
      <c r="L240" s="148"/>
      <c r="M240" s="154"/>
      <c r="T240" s="155"/>
      <c r="AT240" s="150" t="s">
        <v>128</v>
      </c>
      <c r="AU240" s="150" t="s">
        <v>126</v>
      </c>
      <c r="AV240" s="12" t="s">
        <v>126</v>
      </c>
      <c r="AW240" s="12" t="s">
        <v>4</v>
      </c>
      <c r="AX240" s="12" t="s">
        <v>83</v>
      </c>
      <c r="AY240" s="150" t="s">
        <v>119</v>
      </c>
    </row>
    <row r="241" spans="2:65" s="11" customFormat="1" ht="22.75" customHeight="1">
      <c r="B241" s="122"/>
      <c r="D241" s="123" t="s">
        <v>74</v>
      </c>
      <c r="E241" s="132" t="s">
        <v>334</v>
      </c>
      <c r="F241" s="132" t="s">
        <v>335</v>
      </c>
      <c r="I241" s="125"/>
      <c r="J241" s="133">
        <f>BK241</f>
        <v>0</v>
      </c>
      <c r="L241" s="122"/>
      <c r="M241" s="127"/>
      <c r="P241" s="128">
        <f>SUM(P242:P248)</f>
        <v>0</v>
      </c>
      <c r="R241" s="128">
        <f>SUM(R242:R248)</f>
        <v>429.49801650000001</v>
      </c>
      <c r="T241" s="129">
        <f>SUM(T242:T248)</f>
        <v>0</v>
      </c>
      <c r="AR241" s="123" t="s">
        <v>83</v>
      </c>
      <c r="AT241" s="130" t="s">
        <v>74</v>
      </c>
      <c r="AU241" s="130" t="s">
        <v>83</v>
      </c>
      <c r="AY241" s="123" t="s">
        <v>119</v>
      </c>
      <c r="BK241" s="131">
        <f>SUM(BK242:BK248)</f>
        <v>0</v>
      </c>
    </row>
    <row r="242" spans="2:65" s="1" customFormat="1" ht="33" customHeight="1">
      <c r="B242" s="31"/>
      <c r="C242" s="134" t="s">
        <v>336</v>
      </c>
      <c r="D242" s="134" t="s">
        <v>121</v>
      </c>
      <c r="E242" s="135" t="s">
        <v>337</v>
      </c>
      <c r="F242" s="136" t="s">
        <v>338</v>
      </c>
      <c r="G242" s="137" t="s">
        <v>157</v>
      </c>
      <c r="H242" s="138">
        <v>1959</v>
      </c>
      <c r="I242" s="139"/>
      <c r="J242" s="140">
        <f>ROUND(I242*H242,2)</f>
        <v>0</v>
      </c>
      <c r="K242" s="141"/>
      <c r="L242" s="31"/>
      <c r="M242" s="142" t="s">
        <v>1</v>
      </c>
      <c r="N242" s="143" t="s">
        <v>41</v>
      </c>
      <c r="P242" s="144">
        <f>O242*H242</f>
        <v>0</v>
      </c>
      <c r="Q242" s="144">
        <v>0.10373</v>
      </c>
      <c r="R242" s="144">
        <f>Q242*H242</f>
        <v>203.20707000000002</v>
      </c>
      <c r="S242" s="144">
        <v>0</v>
      </c>
      <c r="T242" s="145">
        <f>S242*H242</f>
        <v>0</v>
      </c>
      <c r="AR242" s="146" t="s">
        <v>125</v>
      </c>
      <c r="AT242" s="146" t="s">
        <v>121</v>
      </c>
      <c r="AU242" s="146" t="s">
        <v>126</v>
      </c>
      <c r="AY242" s="16" t="s">
        <v>119</v>
      </c>
      <c r="BE242" s="147">
        <f>IF(N242="základná",J242,0)</f>
        <v>0</v>
      </c>
      <c r="BF242" s="147">
        <f>IF(N242="znížená",J242,0)</f>
        <v>0</v>
      </c>
      <c r="BG242" s="147">
        <f>IF(N242="zákl. prenesená",J242,0)</f>
        <v>0</v>
      </c>
      <c r="BH242" s="147">
        <f>IF(N242="zníž. prenesená",J242,0)</f>
        <v>0</v>
      </c>
      <c r="BI242" s="147">
        <f>IF(N242="nulová",J242,0)</f>
        <v>0</v>
      </c>
      <c r="BJ242" s="16" t="s">
        <v>126</v>
      </c>
      <c r="BK242" s="147">
        <f>ROUND(I242*H242,2)</f>
        <v>0</v>
      </c>
      <c r="BL242" s="16" t="s">
        <v>125</v>
      </c>
      <c r="BM242" s="146" t="s">
        <v>339</v>
      </c>
    </row>
    <row r="243" spans="2:65" s="12" customFormat="1" ht="24">
      <c r="B243" s="148"/>
      <c r="D243" s="149" t="s">
        <v>128</v>
      </c>
      <c r="E243" s="150" t="s">
        <v>1</v>
      </c>
      <c r="F243" s="151" t="s">
        <v>340</v>
      </c>
      <c r="H243" s="152">
        <v>1959</v>
      </c>
      <c r="I243" s="153"/>
      <c r="L243" s="148"/>
      <c r="M243" s="154"/>
      <c r="T243" s="155"/>
      <c r="AT243" s="150" t="s">
        <v>128</v>
      </c>
      <c r="AU243" s="150" t="s">
        <v>126</v>
      </c>
      <c r="AV243" s="12" t="s">
        <v>126</v>
      </c>
      <c r="AW243" s="12" t="s">
        <v>31</v>
      </c>
      <c r="AX243" s="12" t="s">
        <v>83</v>
      </c>
      <c r="AY243" s="150" t="s">
        <v>119</v>
      </c>
    </row>
    <row r="244" spans="2:65" s="1" customFormat="1" ht="33" customHeight="1">
      <c r="B244" s="31"/>
      <c r="C244" s="134" t="s">
        <v>341</v>
      </c>
      <c r="D244" s="134" t="s">
        <v>121</v>
      </c>
      <c r="E244" s="135" t="s">
        <v>305</v>
      </c>
      <c r="F244" s="136" t="s">
        <v>306</v>
      </c>
      <c r="G244" s="137" t="s">
        <v>157</v>
      </c>
      <c r="H244" s="138">
        <v>1959</v>
      </c>
      <c r="I244" s="139"/>
      <c r="J244" s="140">
        <f>ROUND(I244*H244,2)</f>
        <v>0</v>
      </c>
      <c r="K244" s="141"/>
      <c r="L244" s="31"/>
      <c r="M244" s="142" t="s">
        <v>1</v>
      </c>
      <c r="N244" s="143" t="s">
        <v>41</v>
      </c>
      <c r="P244" s="144">
        <f>O244*H244</f>
        <v>0</v>
      </c>
      <c r="Q244" s="144">
        <v>5.8100000000000001E-3</v>
      </c>
      <c r="R244" s="144">
        <f>Q244*H244</f>
        <v>11.381790000000001</v>
      </c>
      <c r="S244" s="144">
        <v>0</v>
      </c>
      <c r="T244" s="145">
        <f>S244*H244</f>
        <v>0</v>
      </c>
      <c r="AR244" s="146" t="s">
        <v>125</v>
      </c>
      <c r="AT244" s="146" t="s">
        <v>121</v>
      </c>
      <c r="AU244" s="146" t="s">
        <v>126</v>
      </c>
      <c r="AY244" s="16" t="s">
        <v>119</v>
      </c>
      <c r="BE244" s="147">
        <f>IF(N244="základná",J244,0)</f>
        <v>0</v>
      </c>
      <c r="BF244" s="147">
        <f>IF(N244="znížená",J244,0)</f>
        <v>0</v>
      </c>
      <c r="BG244" s="147">
        <f>IF(N244="zákl. prenesená",J244,0)</f>
        <v>0</v>
      </c>
      <c r="BH244" s="147">
        <f>IF(N244="zníž. prenesená",J244,0)</f>
        <v>0</v>
      </c>
      <c r="BI244" s="147">
        <f>IF(N244="nulová",J244,0)</f>
        <v>0</v>
      </c>
      <c r="BJ244" s="16" t="s">
        <v>126</v>
      </c>
      <c r="BK244" s="147">
        <f>ROUND(I244*H244,2)</f>
        <v>0</v>
      </c>
      <c r="BL244" s="16" t="s">
        <v>125</v>
      </c>
      <c r="BM244" s="146" t="s">
        <v>342</v>
      </c>
    </row>
    <row r="245" spans="2:65" s="14" customFormat="1" ht="24">
      <c r="B245" s="174"/>
      <c r="D245" s="149" t="s">
        <v>128</v>
      </c>
      <c r="E245" s="175" t="s">
        <v>1</v>
      </c>
      <c r="F245" s="176" t="s">
        <v>343</v>
      </c>
      <c r="H245" s="175" t="s">
        <v>1</v>
      </c>
      <c r="I245" s="177"/>
      <c r="L245" s="174"/>
      <c r="M245" s="178"/>
      <c r="T245" s="179"/>
      <c r="AT245" s="175" t="s">
        <v>128</v>
      </c>
      <c r="AU245" s="175" t="s">
        <v>126</v>
      </c>
      <c r="AV245" s="14" t="s">
        <v>83</v>
      </c>
      <c r="AW245" s="14" t="s">
        <v>31</v>
      </c>
      <c r="AX245" s="14" t="s">
        <v>75</v>
      </c>
      <c r="AY245" s="175" t="s">
        <v>119</v>
      </c>
    </row>
    <row r="246" spans="2:65" s="12" customFormat="1" ht="12">
      <c r="B246" s="148"/>
      <c r="D246" s="149" t="s">
        <v>128</v>
      </c>
      <c r="E246" s="150" t="s">
        <v>1</v>
      </c>
      <c r="F246" s="151" t="s">
        <v>344</v>
      </c>
      <c r="H246" s="152">
        <v>1959</v>
      </c>
      <c r="I246" s="153"/>
      <c r="L246" s="148"/>
      <c r="M246" s="154"/>
      <c r="T246" s="155"/>
      <c r="AT246" s="150" t="s">
        <v>128</v>
      </c>
      <c r="AU246" s="150" t="s">
        <v>126</v>
      </c>
      <c r="AV246" s="12" t="s">
        <v>126</v>
      </c>
      <c r="AW246" s="12" t="s">
        <v>31</v>
      </c>
      <c r="AX246" s="12" t="s">
        <v>83</v>
      </c>
      <c r="AY246" s="150" t="s">
        <v>119</v>
      </c>
    </row>
    <row r="247" spans="2:65" s="1" customFormat="1" ht="24.25" customHeight="1">
      <c r="B247" s="31"/>
      <c r="C247" s="134" t="s">
        <v>345</v>
      </c>
      <c r="D247" s="134" t="s">
        <v>121</v>
      </c>
      <c r="E247" s="135" t="s">
        <v>346</v>
      </c>
      <c r="F247" s="136" t="s">
        <v>347</v>
      </c>
      <c r="G247" s="137" t="s">
        <v>124</v>
      </c>
      <c r="H247" s="138">
        <v>97.95</v>
      </c>
      <c r="I247" s="139"/>
      <c r="J247" s="140">
        <f>ROUND(I247*H247,2)</f>
        <v>0</v>
      </c>
      <c r="K247" s="141"/>
      <c r="L247" s="31"/>
      <c r="M247" s="142" t="s">
        <v>1</v>
      </c>
      <c r="N247" s="143" t="s">
        <v>41</v>
      </c>
      <c r="P247" s="144">
        <f>O247*H247</f>
        <v>0</v>
      </c>
      <c r="Q247" s="144">
        <v>2.19407</v>
      </c>
      <c r="R247" s="144">
        <f>Q247*H247</f>
        <v>214.90915649999999</v>
      </c>
      <c r="S247" s="144">
        <v>0</v>
      </c>
      <c r="T247" s="145">
        <f>S247*H247</f>
        <v>0</v>
      </c>
      <c r="AR247" s="146" t="s">
        <v>125</v>
      </c>
      <c r="AT247" s="146" t="s">
        <v>121</v>
      </c>
      <c r="AU247" s="146" t="s">
        <v>126</v>
      </c>
      <c r="AY247" s="16" t="s">
        <v>119</v>
      </c>
      <c r="BE247" s="147">
        <f>IF(N247="základná",J247,0)</f>
        <v>0</v>
      </c>
      <c r="BF247" s="147">
        <f>IF(N247="znížená",J247,0)</f>
        <v>0</v>
      </c>
      <c r="BG247" s="147">
        <f>IF(N247="zákl. prenesená",J247,0)</f>
        <v>0</v>
      </c>
      <c r="BH247" s="147">
        <f>IF(N247="zníž. prenesená",J247,0)</f>
        <v>0</v>
      </c>
      <c r="BI247" s="147">
        <f>IF(N247="nulová",J247,0)</f>
        <v>0</v>
      </c>
      <c r="BJ247" s="16" t="s">
        <v>126</v>
      </c>
      <c r="BK247" s="147">
        <f>ROUND(I247*H247,2)</f>
        <v>0</v>
      </c>
      <c r="BL247" s="16" t="s">
        <v>125</v>
      </c>
      <c r="BM247" s="146" t="s">
        <v>348</v>
      </c>
    </row>
    <row r="248" spans="2:65" s="12" customFormat="1" ht="24">
      <c r="B248" s="148"/>
      <c r="D248" s="149" t="s">
        <v>128</v>
      </c>
      <c r="E248" s="150" t="s">
        <v>1</v>
      </c>
      <c r="F248" s="151" t="s">
        <v>349</v>
      </c>
      <c r="H248" s="152">
        <v>97.95</v>
      </c>
      <c r="I248" s="153"/>
      <c r="L248" s="148"/>
      <c r="M248" s="154"/>
      <c r="T248" s="155"/>
      <c r="AT248" s="150" t="s">
        <v>128</v>
      </c>
      <c r="AU248" s="150" t="s">
        <v>126</v>
      </c>
      <c r="AV248" s="12" t="s">
        <v>126</v>
      </c>
      <c r="AW248" s="12" t="s">
        <v>31</v>
      </c>
      <c r="AX248" s="12" t="s">
        <v>83</v>
      </c>
      <c r="AY248" s="150" t="s">
        <v>119</v>
      </c>
    </row>
    <row r="249" spans="2:65" s="11" customFormat="1" ht="22.75" customHeight="1">
      <c r="B249" s="122"/>
      <c r="D249" s="123" t="s">
        <v>74</v>
      </c>
      <c r="E249" s="132" t="s">
        <v>350</v>
      </c>
      <c r="F249" s="132" t="s">
        <v>351</v>
      </c>
      <c r="I249" s="125"/>
      <c r="J249" s="133">
        <f>BK249</f>
        <v>0</v>
      </c>
      <c r="L249" s="122"/>
      <c r="M249" s="127"/>
      <c r="P249" s="128">
        <f>SUM(P250:P262)</f>
        <v>0</v>
      </c>
      <c r="R249" s="128">
        <f>SUM(R250:R262)</f>
        <v>811.95111999999995</v>
      </c>
      <c r="T249" s="129">
        <f>SUM(T250:T262)</f>
        <v>0</v>
      </c>
      <c r="AR249" s="123" t="s">
        <v>83</v>
      </c>
      <c r="AT249" s="130" t="s">
        <v>74</v>
      </c>
      <c r="AU249" s="130" t="s">
        <v>83</v>
      </c>
      <c r="AY249" s="123" t="s">
        <v>119</v>
      </c>
      <c r="BK249" s="131">
        <f>SUM(BK250:BK262)</f>
        <v>0</v>
      </c>
    </row>
    <row r="250" spans="2:65" s="1" customFormat="1" ht="24.25" customHeight="1">
      <c r="B250" s="31"/>
      <c r="C250" s="134" t="s">
        <v>352</v>
      </c>
      <c r="D250" s="134" t="s">
        <v>121</v>
      </c>
      <c r="E250" s="135" t="s">
        <v>353</v>
      </c>
      <c r="F250" s="136" t="s">
        <v>354</v>
      </c>
      <c r="G250" s="137" t="s">
        <v>157</v>
      </c>
      <c r="H250" s="138">
        <v>1127.3</v>
      </c>
      <c r="I250" s="139"/>
      <c r="J250" s="140">
        <f>ROUND(I250*H250,2)</f>
        <v>0</v>
      </c>
      <c r="K250" s="141"/>
      <c r="L250" s="31"/>
      <c r="M250" s="142" t="s">
        <v>1</v>
      </c>
      <c r="N250" s="143" t="s">
        <v>41</v>
      </c>
      <c r="P250" s="144">
        <f>O250*H250</f>
        <v>0</v>
      </c>
      <c r="Q250" s="144">
        <v>0.112</v>
      </c>
      <c r="R250" s="144">
        <f>Q250*H250</f>
        <v>126.2576</v>
      </c>
      <c r="S250" s="144">
        <v>0</v>
      </c>
      <c r="T250" s="145">
        <f>S250*H250</f>
        <v>0</v>
      </c>
      <c r="AR250" s="146" t="s">
        <v>125</v>
      </c>
      <c r="AT250" s="146" t="s">
        <v>121</v>
      </c>
      <c r="AU250" s="146" t="s">
        <v>126</v>
      </c>
      <c r="AY250" s="16" t="s">
        <v>119</v>
      </c>
      <c r="BE250" s="147">
        <f>IF(N250="základná",J250,0)</f>
        <v>0</v>
      </c>
      <c r="BF250" s="147">
        <f>IF(N250="znížená",J250,0)</f>
        <v>0</v>
      </c>
      <c r="BG250" s="147">
        <f>IF(N250="zákl. prenesená",J250,0)</f>
        <v>0</v>
      </c>
      <c r="BH250" s="147">
        <f>IF(N250="zníž. prenesená",J250,0)</f>
        <v>0</v>
      </c>
      <c r="BI250" s="147">
        <f>IF(N250="nulová",J250,0)</f>
        <v>0</v>
      </c>
      <c r="BJ250" s="16" t="s">
        <v>126</v>
      </c>
      <c r="BK250" s="147">
        <f>ROUND(I250*H250,2)</f>
        <v>0</v>
      </c>
      <c r="BL250" s="16" t="s">
        <v>125</v>
      </c>
      <c r="BM250" s="146" t="s">
        <v>355</v>
      </c>
    </row>
    <row r="251" spans="2:65" s="12" customFormat="1" ht="24">
      <c r="B251" s="148"/>
      <c r="D251" s="149" t="s">
        <v>128</v>
      </c>
      <c r="E251" s="150" t="s">
        <v>1</v>
      </c>
      <c r="F251" s="151" t="s">
        <v>356</v>
      </c>
      <c r="H251" s="152">
        <v>950</v>
      </c>
      <c r="I251" s="153"/>
      <c r="L251" s="148"/>
      <c r="M251" s="154"/>
      <c r="T251" s="155"/>
      <c r="AT251" s="150" t="s">
        <v>128</v>
      </c>
      <c r="AU251" s="150" t="s">
        <v>126</v>
      </c>
      <c r="AV251" s="12" t="s">
        <v>126</v>
      </c>
      <c r="AW251" s="12" t="s">
        <v>31</v>
      </c>
      <c r="AX251" s="12" t="s">
        <v>75</v>
      </c>
      <c r="AY251" s="150" t="s">
        <v>119</v>
      </c>
    </row>
    <row r="252" spans="2:65" s="12" customFormat="1" ht="24">
      <c r="B252" s="148"/>
      <c r="D252" s="149" t="s">
        <v>128</v>
      </c>
      <c r="E252" s="150" t="s">
        <v>1</v>
      </c>
      <c r="F252" s="151" t="s">
        <v>357</v>
      </c>
      <c r="H252" s="152">
        <v>177.3</v>
      </c>
      <c r="I252" s="153"/>
      <c r="L252" s="148"/>
      <c r="M252" s="154"/>
      <c r="T252" s="155"/>
      <c r="AT252" s="150" t="s">
        <v>128</v>
      </c>
      <c r="AU252" s="150" t="s">
        <v>126</v>
      </c>
      <c r="AV252" s="12" t="s">
        <v>126</v>
      </c>
      <c r="AW252" s="12" t="s">
        <v>31</v>
      </c>
      <c r="AX252" s="12" t="s">
        <v>75</v>
      </c>
      <c r="AY252" s="150" t="s">
        <v>119</v>
      </c>
    </row>
    <row r="253" spans="2:65" s="13" customFormat="1" ht="12">
      <c r="B253" s="156"/>
      <c r="D253" s="149" t="s">
        <v>128</v>
      </c>
      <c r="E253" s="157" t="s">
        <v>1</v>
      </c>
      <c r="F253" s="158" t="s">
        <v>133</v>
      </c>
      <c r="H253" s="159">
        <v>1127.3</v>
      </c>
      <c r="I253" s="160"/>
      <c r="L253" s="156"/>
      <c r="M253" s="161"/>
      <c r="T253" s="162"/>
      <c r="AT253" s="157" t="s">
        <v>128</v>
      </c>
      <c r="AU253" s="157" t="s">
        <v>126</v>
      </c>
      <c r="AV253" s="13" t="s">
        <v>125</v>
      </c>
      <c r="AW253" s="13" t="s">
        <v>31</v>
      </c>
      <c r="AX253" s="13" t="s">
        <v>83</v>
      </c>
      <c r="AY253" s="157" t="s">
        <v>119</v>
      </c>
    </row>
    <row r="254" spans="2:65" s="1" customFormat="1" ht="24.25" customHeight="1">
      <c r="B254" s="31"/>
      <c r="C254" s="163" t="s">
        <v>358</v>
      </c>
      <c r="D254" s="163" t="s">
        <v>166</v>
      </c>
      <c r="E254" s="164" t="s">
        <v>359</v>
      </c>
      <c r="F254" s="165" t="s">
        <v>360</v>
      </c>
      <c r="G254" s="166" t="s">
        <v>157</v>
      </c>
      <c r="H254" s="167">
        <v>1045</v>
      </c>
      <c r="I254" s="168"/>
      <c r="J254" s="169">
        <f>ROUND(I254*H254,2)</f>
        <v>0</v>
      </c>
      <c r="K254" s="170"/>
      <c r="L254" s="171"/>
      <c r="M254" s="172" t="s">
        <v>1</v>
      </c>
      <c r="N254" s="173" t="s">
        <v>41</v>
      </c>
      <c r="P254" s="144">
        <f>O254*H254</f>
        <v>0</v>
      </c>
      <c r="Q254" s="144">
        <v>0.13</v>
      </c>
      <c r="R254" s="144">
        <f>Q254*H254</f>
        <v>135.85</v>
      </c>
      <c r="S254" s="144">
        <v>0</v>
      </c>
      <c r="T254" s="145">
        <f>S254*H254</f>
        <v>0</v>
      </c>
      <c r="AR254" s="146" t="s">
        <v>165</v>
      </c>
      <c r="AT254" s="146" t="s">
        <v>166</v>
      </c>
      <c r="AU254" s="146" t="s">
        <v>126</v>
      </c>
      <c r="AY254" s="16" t="s">
        <v>119</v>
      </c>
      <c r="BE254" s="147">
        <f>IF(N254="základná",J254,0)</f>
        <v>0</v>
      </c>
      <c r="BF254" s="147">
        <f>IF(N254="znížená",J254,0)</f>
        <v>0</v>
      </c>
      <c r="BG254" s="147">
        <f>IF(N254="zákl. prenesená",J254,0)</f>
        <v>0</v>
      </c>
      <c r="BH254" s="147">
        <f>IF(N254="zníž. prenesená",J254,0)</f>
        <v>0</v>
      </c>
      <c r="BI254" s="147">
        <f>IF(N254="nulová",J254,0)</f>
        <v>0</v>
      </c>
      <c r="BJ254" s="16" t="s">
        <v>126</v>
      </c>
      <c r="BK254" s="147">
        <f>ROUND(I254*H254,2)</f>
        <v>0</v>
      </c>
      <c r="BL254" s="16" t="s">
        <v>125</v>
      </c>
      <c r="BM254" s="146" t="s">
        <v>361</v>
      </c>
    </row>
    <row r="255" spans="2:65" s="12" customFormat="1" ht="12">
      <c r="B255" s="148"/>
      <c r="D255" s="149" t="s">
        <v>128</v>
      </c>
      <c r="E255" s="150" t="s">
        <v>1</v>
      </c>
      <c r="F255" s="151" t="s">
        <v>362</v>
      </c>
      <c r="H255" s="152">
        <v>950</v>
      </c>
      <c r="I255" s="153"/>
      <c r="L255" s="148"/>
      <c r="M255" s="154"/>
      <c r="T255" s="155"/>
      <c r="AT255" s="150" t="s">
        <v>128</v>
      </c>
      <c r="AU255" s="150" t="s">
        <v>126</v>
      </c>
      <c r="AV255" s="12" t="s">
        <v>126</v>
      </c>
      <c r="AW255" s="12" t="s">
        <v>31</v>
      </c>
      <c r="AX255" s="12" t="s">
        <v>83</v>
      </c>
      <c r="AY255" s="150" t="s">
        <v>119</v>
      </c>
    </row>
    <row r="256" spans="2:65" s="12" customFormat="1" ht="12">
      <c r="B256" s="148"/>
      <c r="D256" s="149" t="s">
        <v>128</v>
      </c>
      <c r="F256" s="151" t="s">
        <v>363</v>
      </c>
      <c r="H256" s="152">
        <v>1045</v>
      </c>
      <c r="I256" s="153"/>
      <c r="L256" s="148"/>
      <c r="M256" s="154"/>
      <c r="T256" s="155"/>
      <c r="AT256" s="150" t="s">
        <v>128</v>
      </c>
      <c r="AU256" s="150" t="s">
        <v>126</v>
      </c>
      <c r="AV256" s="12" t="s">
        <v>126</v>
      </c>
      <c r="AW256" s="12" t="s">
        <v>4</v>
      </c>
      <c r="AX256" s="12" t="s">
        <v>83</v>
      </c>
      <c r="AY256" s="150" t="s">
        <v>119</v>
      </c>
    </row>
    <row r="257" spans="2:65" s="1" customFormat="1" ht="24.25" customHeight="1">
      <c r="B257" s="31"/>
      <c r="C257" s="163" t="s">
        <v>364</v>
      </c>
      <c r="D257" s="163" t="s">
        <v>166</v>
      </c>
      <c r="E257" s="164" t="s">
        <v>365</v>
      </c>
      <c r="F257" s="165" t="s">
        <v>366</v>
      </c>
      <c r="G257" s="166" t="s">
        <v>157</v>
      </c>
      <c r="H257" s="167">
        <v>195.03</v>
      </c>
      <c r="I257" s="168"/>
      <c r="J257" s="169">
        <f>ROUND(I257*H257,2)</f>
        <v>0</v>
      </c>
      <c r="K257" s="170"/>
      <c r="L257" s="171"/>
      <c r="M257" s="172" t="s">
        <v>1</v>
      </c>
      <c r="N257" s="173" t="s">
        <v>41</v>
      </c>
      <c r="P257" s="144">
        <f>O257*H257</f>
        <v>0</v>
      </c>
      <c r="Q257" s="144">
        <v>0.184</v>
      </c>
      <c r="R257" s="144">
        <f>Q257*H257</f>
        <v>35.88552</v>
      </c>
      <c r="S257" s="144">
        <v>0</v>
      </c>
      <c r="T257" s="145">
        <f>S257*H257</f>
        <v>0</v>
      </c>
      <c r="AR257" s="146" t="s">
        <v>165</v>
      </c>
      <c r="AT257" s="146" t="s">
        <v>166</v>
      </c>
      <c r="AU257" s="146" t="s">
        <v>126</v>
      </c>
      <c r="AY257" s="16" t="s">
        <v>119</v>
      </c>
      <c r="BE257" s="147">
        <f>IF(N257="základná",J257,0)</f>
        <v>0</v>
      </c>
      <c r="BF257" s="147">
        <f>IF(N257="znížená",J257,0)</f>
        <v>0</v>
      </c>
      <c r="BG257" s="147">
        <f>IF(N257="zákl. prenesená",J257,0)</f>
        <v>0</v>
      </c>
      <c r="BH257" s="147">
        <f>IF(N257="zníž. prenesená",J257,0)</f>
        <v>0</v>
      </c>
      <c r="BI257" s="147">
        <f>IF(N257="nulová",J257,0)</f>
        <v>0</v>
      </c>
      <c r="BJ257" s="16" t="s">
        <v>126</v>
      </c>
      <c r="BK257" s="147">
        <f>ROUND(I257*H257,2)</f>
        <v>0</v>
      </c>
      <c r="BL257" s="16" t="s">
        <v>125</v>
      </c>
      <c r="BM257" s="146" t="s">
        <v>367</v>
      </c>
    </row>
    <row r="258" spans="2:65" s="12" customFormat="1" ht="24">
      <c r="B258" s="148"/>
      <c r="D258" s="149" t="s">
        <v>128</v>
      </c>
      <c r="E258" s="150" t="s">
        <v>1</v>
      </c>
      <c r="F258" s="151" t="s">
        <v>368</v>
      </c>
      <c r="H258" s="152">
        <v>177.3</v>
      </c>
      <c r="I258" s="153"/>
      <c r="L258" s="148"/>
      <c r="M258" s="154"/>
      <c r="T258" s="155"/>
      <c r="AT258" s="150" t="s">
        <v>128</v>
      </c>
      <c r="AU258" s="150" t="s">
        <v>126</v>
      </c>
      <c r="AV258" s="12" t="s">
        <v>126</v>
      </c>
      <c r="AW258" s="12" t="s">
        <v>31</v>
      </c>
      <c r="AX258" s="12" t="s">
        <v>83</v>
      </c>
      <c r="AY258" s="150" t="s">
        <v>119</v>
      </c>
    </row>
    <row r="259" spans="2:65" s="12" customFormat="1" ht="12">
      <c r="B259" s="148"/>
      <c r="D259" s="149" t="s">
        <v>128</v>
      </c>
      <c r="F259" s="151" t="s">
        <v>369</v>
      </c>
      <c r="H259" s="152">
        <v>195.03</v>
      </c>
      <c r="I259" s="153"/>
      <c r="L259" s="148"/>
      <c r="M259" s="154"/>
      <c r="T259" s="155"/>
      <c r="AT259" s="150" t="s">
        <v>128</v>
      </c>
      <c r="AU259" s="150" t="s">
        <v>126</v>
      </c>
      <c r="AV259" s="12" t="s">
        <v>126</v>
      </c>
      <c r="AW259" s="12" t="s">
        <v>4</v>
      </c>
      <c r="AX259" s="12" t="s">
        <v>83</v>
      </c>
      <c r="AY259" s="150" t="s">
        <v>119</v>
      </c>
    </row>
    <row r="260" spans="2:65" s="1" customFormat="1" ht="24.25" customHeight="1">
      <c r="B260" s="31"/>
      <c r="C260" s="134" t="s">
        <v>370</v>
      </c>
      <c r="D260" s="134" t="s">
        <v>121</v>
      </c>
      <c r="E260" s="135" t="s">
        <v>315</v>
      </c>
      <c r="F260" s="136" t="s">
        <v>316</v>
      </c>
      <c r="G260" s="137" t="s">
        <v>157</v>
      </c>
      <c r="H260" s="138">
        <v>1117.3</v>
      </c>
      <c r="I260" s="139"/>
      <c r="J260" s="140">
        <f>ROUND(I260*H260,2)</f>
        <v>0</v>
      </c>
      <c r="K260" s="141"/>
      <c r="L260" s="31"/>
      <c r="M260" s="142" t="s">
        <v>1</v>
      </c>
      <c r="N260" s="143" t="s">
        <v>41</v>
      </c>
      <c r="P260" s="144">
        <f>O260*H260</f>
        <v>0</v>
      </c>
      <c r="Q260" s="144">
        <v>0.46</v>
      </c>
      <c r="R260" s="144">
        <f>Q260*H260</f>
        <v>513.95799999999997</v>
      </c>
      <c r="S260" s="144">
        <v>0</v>
      </c>
      <c r="T260" s="145">
        <f>S260*H260</f>
        <v>0</v>
      </c>
      <c r="AR260" s="146" t="s">
        <v>125</v>
      </c>
      <c r="AT260" s="146" t="s">
        <v>121</v>
      </c>
      <c r="AU260" s="146" t="s">
        <v>126</v>
      </c>
      <c r="AY260" s="16" t="s">
        <v>119</v>
      </c>
      <c r="BE260" s="147">
        <f>IF(N260="základná",J260,0)</f>
        <v>0</v>
      </c>
      <c r="BF260" s="147">
        <f>IF(N260="znížená",J260,0)</f>
        <v>0</v>
      </c>
      <c r="BG260" s="147">
        <f>IF(N260="zákl. prenesená",J260,0)</f>
        <v>0</v>
      </c>
      <c r="BH260" s="147">
        <f>IF(N260="zníž. prenesená",J260,0)</f>
        <v>0</v>
      </c>
      <c r="BI260" s="147">
        <f>IF(N260="nulová",J260,0)</f>
        <v>0</v>
      </c>
      <c r="BJ260" s="16" t="s">
        <v>126</v>
      </c>
      <c r="BK260" s="147">
        <f>ROUND(I260*H260,2)</f>
        <v>0</v>
      </c>
      <c r="BL260" s="16" t="s">
        <v>125</v>
      </c>
      <c r="BM260" s="146" t="s">
        <v>371</v>
      </c>
    </row>
    <row r="261" spans="2:65" s="14" customFormat="1" ht="12">
      <c r="B261" s="174"/>
      <c r="D261" s="149" t="s">
        <v>128</v>
      </c>
      <c r="E261" s="175" t="s">
        <v>1</v>
      </c>
      <c r="F261" s="176" t="s">
        <v>372</v>
      </c>
      <c r="H261" s="175" t="s">
        <v>1</v>
      </c>
      <c r="I261" s="177"/>
      <c r="L261" s="174"/>
      <c r="M261" s="178"/>
      <c r="T261" s="179"/>
      <c r="AT261" s="175" t="s">
        <v>128</v>
      </c>
      <c r="AU261" s="175" t="s">
        <v>126</v>
      </c>
      <c r="AV261" s="14" t="s">
        <v>83</v>
      </c>
      <c r="AW261" s="14" t="s">
        <v>31</v>
      </c>
      <c r="AX261" s="14" t="s">
        <v>75</v>
      </c>
      <c r="AY261" s="175" t="s">
        <v>119</v>
      </c>
    </row>
    <row r="262" spans="2:65" s="12" customFormat="1" ht="12">
      <c r="B262" s="148"/>
      <c r="D262" s="149" t="s">
        <v>128</v>
      </c>
      <c r="E262" s="150" t="s">
        <v>1</v>
      </c>
      <c r="F262" s="151" t="s">
        <v>373</v>
      </c>
      <c r="H262" s="152">
        <v>1117.3</v>
      </c>
      <c r="I262" s="153"/>
      <c r="L262" s="148"/>
      <c r="M262" s="154"/>
      <c r="T262" s="155"/>
      <c r="AT262" s="150" t="s">
        <v>128</v>
      </c>
      <c r="AU262" s="150" t="s">
        <v>126</v>
      </c>
      <c r="AV262" s="12" t="s">
        <v>126</v>
      </c>
      <c r="AW262" s="12" t="s">
        <v>31</v>
      </c>
      <c r="AX262" s="12" t="s">
        <v>83</v>
      </c>
      <c r="AY262" s="150" t="s">
        <v>119</v>
      </c>
    </row>
    <row r="263" spans="2:65" s="11" customFormat="1" ht="22.75" customHeight="1">
      <c r="B263" s="122"/>
      <c r="D263" s="123" t="s">
        <v>74</v>
      </c>
      <c r="E263" s="132" t="s">
        <v>374</v>
      </c>
      <c r="F263" s="132" t="s">
        <v>375</v>
      </c>
      <c r="I263" s="125"/>
      <c r="J263" s="133">
        <f>BK263</f>
        <v>0</v>
      </c>
      <c r="L263" s="122"/>
      <c r="M263" s="127"/>
      <c r="P263" s="128">
        <f>SUM(P264:P287)</f>
        <v>0</v>
      </c>
      <c r="R263" s="128">
        <f>SUM(R264:R287)</f>
        <v>729.79127447999997</v>
      </c>
      <c r="T263" s="129">
        <f>SUM(T264:T287)</f>
        <v>0</v>
      </c>
      <c r="AR263" s="123" t="s">
        <v>83</v>
      </c>
      <c r="AT263" s="130" t="s">
        <v>74</v>
      </c>
      <c r="AU263" s="130" t="s">
        <v>83</v>
      </c>
      <c r="AY263" s="123" t="s">
        <v>119</v>
      </c>
      <c r="BK263" s="131">
        <f>SUM(BK264:BK287)</f>
        <v>0</v>
      </c>
    </row>
    <row r="264" spans="2:65" s="1" customFormat="1" ht="33" customHeight="1">
      <c r="B264" s="31"/>
      <c r="C264" s="134" t="s">
        <v>376</v>
      </c>
      <c r="D264" s="134" t="s">
        <v>121</v>
      </c>
      <c r="E264" s="135" t="s">
        <v>377</v>
      </c>
      <c r="F264" s="136" t="s">
        <v>378</v>
      </c>
      <c r="G264" s="137" t="s">
        <v>193</v>
      </c>
      <c r="H264" s="138">
        <v>114</v>
      </c>
      <c r="I264" s="139"/>
      <c r="J264" s="140">
        <f>ROUND(I264*H264,2)</f>
        <v>0</v>
      </c>
      <c r="K264" s="141"/>
      <c r="L264" s="31"/>
      <c r="M264" s="142" t="s">
        <v>1</v>
      </c>
      <c r="N264" s="143" t="s">
        <v>41</v>
      </c>
      <c r="P264" s="144">
        <f>O264*H264</f>
        <v>0</v>
      </c>
      <c r="Q264" s="144">
        <v>0.15223</v>
      </c>
      <c r="R264" s="144">
        <f>Q264*H264</f>
        <v>17.354220000000002</v>
      </c>
      <c r="S264" s="144">
        <v>0</v>
      </c>
      <c r="T264" s="145">
        <f>S264*H264</f>
        <v>0</v>
      </c>
      <c r="AR264" s="146" t="s">
        <v>125</v>
      </c>
      <c r="AT264" s="146" t="s">
        <v>121</v>
      </c>
      <c r="AU264" s="146" t="s">
        <v>126</v>
      </c>
      <c r="AY264" s="16" t="s">
        <v>119</v>
      </c>
      <c r="BE264" s="147">
        <f>IF(N264="základná",J264,0)</f>
        <v>0</v>
      </c>
      <c r="BF264" s="147">
        <f>IF(N264="znížená",J264,0)</f>
        <v>0</v>
      </c>
      <c r="BG264" s="147">
        <f>IF(N264="zákl. prenesená",J264,0)</f>
        <v>0</v>
      </c>
      <c r="BH264" s="147">
        <f>IF(N264="zníž. prenesená",J264,0)</f>
        <v>0</v>
      </c>
      <c r="BI264" s="147">
        <f>IF(N264="nulová",J264,0)</f>
        <v>0</v>
      </c>
      <c r="BJ264" s="16" t="s">
        <v>126</v>
      </c>
      <c r="BK264" s="147">
        <f>ROUND(I264*H264,2)</f>
        <v>0</v>
      </c>
      <c r="BL264" s="16" t="s">
        <v>125</v>
      </c>
      <c r="BM264" s="146" t="s">
        <v>379</v>
      </c>
    </row>
    <row r="265" spans="2:65" s="12" customFormat="1" ht="24">
      <c r="B265" s="148"/>
      <c r="D265" s="149" t="s">
        <v>128</v>
      </c>
      <c r="E265" s="150" t="s">
        <v>1</v>
      </c>
      <c r="F265" s="151" t="s">
        <v>380</v>
      </c>
      <c r="H265" s="152">
        <v>114</v>
      </c>
      <c r="I265" s="153"/>
      <c r="L265" s="148"/>
      <c r="M265" s="154"/>
      <c r="T265" s="155"/>
      <c r="AT265" s="150" t="s">
        <v>128</v>
      </c>
      <c r="AU265" s="150" t="s">
        <v>126</v>
      </c>
      <c r="AV265" s="12" t="s">
        <v>126</v>
      </c>
      <c r="AW265" s="12" t="s">
        <v>31</v>
      </c>
      <c r="AX265" s="12" t="s">
        <v>83</v>
      </c>
      <c r="AY265" s="150" t="s">
        <v>119</v>
      </c>
    </row>
    <row r="266" spans="2:65" s="1" customFormat="1" ht="24.25" customHeight="1">
      <c r="B266" s="31"/>
      <c r="C266" s="163" t="s">
        <v>381</v>
      </c>
      <c r="D266" s="163" t="s">
        <v>166</v>
      </c>
      <c r="E266" s="164" t="s">
        <v>382</v>
      </c>
      <c r="F266" s="165" t="s">
        <v>383</v>
      </c>
      <c r="G266" s="166" t="s">
        <v>236</v>
      </c>
      <c r="H266" s="167">
        <v>119.7</v>
      </c>
      <c r="I266" s="168"/>
      <c r="J266" s="169">
        <f>ROUND(I266*H266,2)</f>
        <v>0</v>
      </c>
      <c r="K266" s="170"/>
      <c r="L266" s="171"/>
      <c r="M266" s="172" t="s">
        <v>1</v>
      </c>
      <c r="N266" s="173" t="s">
        <v>41</v>
      </c>
      <c r="P266" s="144">
        <f>O266*H266</f>
        <v>0</v>
      </c>
      <c r="Q266" s="144">
        <v>8.1000000000000003E-2</v>
      </c>
      <c r="R266" s="144">
        <f>Q266*H266</f>
        <v>9.6957000000000004</v>
      </c>
      <c r="S266" s="144">
        <v>0</v>
      </c>
      <c r="T266" s="145">
        <f>S266*H266</f>
        <v>0</v>
      </c>
      <c r="AR266" s="146" t="s">
        <v>165</v>
      </c>
      <c r="AT266" s="146" t="s">
        <v>166</v>
      </c>
      <c r="AU266" s="146" t="s">
        <v>126</v>
      </c>
      <c r="AY266" s="16" t="s">
        <v>119</v>
      </c>
      <c r="BE266" s="147">
        <f>IF(N266="základná",J266,0)</f>
        <v>0</v>
      </c>
      <c r="BF266" s="147">
        <f>IF(N266="znížená",J266,0)</f>
        <v>0</v>
      </c>
      <c r="BG266" s="147">
        <f>IF(N266="zákl. prenesená",J266,0)</f>
        <v>0</v>
      </c>
      <c r="BH266" s="147">
        <f>IF(N266="zníž. prenesená",J266,0)</f>
        <v>0</v>
      </c>
      <c r="BI266" s="147">
        <f>IF(N266="nulová",J266,0)</f>
        <v>0</v>
      </c>
      <c r="BJ266" s="16" t="s">
        <v>126</v>
      </c>
      <c r="BK266" s="147">
        <f>ROUND(I266*H266,2)</f>
        <v>0</v>
      </c>
      <c r="BL266" s="16" t="s">
        <v>125</v>
      </c>
      <c r="BM266" s="146" t="s">
        <v>384</v>
      </c>
    </row>
    <row r="267" spans="2:65" s="12" customFormat="1" ht="12">
      <c r="B267" s="148"/>
      <c r="D267" s="149" t="s">
        <v>128</v>
      </c>
      <c r="F267" s="151" t="s">
        <v>385</v>
      </c>
      <c r="H267" s="152">
        <v>119.7</v>
      </c>
      <c r="I267" s="153"/>
      <c r="L267" s="148"/>
      <c r="M267" s="154"/>
      <c r="T267" s="155"/>
      <c r="AT267" s="150" t="s">
        <v>128</v>
      </c>
      <c r="AU267" s="150" t="s">
        <v>126</v>
      </c>
      <c r="AV267" s="12" t="s">
        <v>126</v>
      </c>
      <c r="AW267" s="12" t="s">
        <v>4</v>
      </c>
      <c r="AX267" s="12" t="s">
        <v>83</v>
      </c>
      <c r="AY267" s="150" t="s">
        <v>119</v>
      </c>
    </row>
    <row r="268" spans="2:65" s="1" customFormat="1" ht="33" customHeight="1">
      <c r="B268" s="31"/>
      <c r="C268" s="134" t="s">
        <v>386</v>
      </c>
      <c r="D268" s="134" t="s">
        <v>121</v>
      </c>
      <c r="E268" s="135" t="s">
        <v>387</v>
      </c>
      <c r="F268" s="136" t="s">
        <v>388</v>
      </c>
      <c r="G268" s="137" t="s">
        <v>157</v>
      </c>
      <c r="H268" s="138">
        <v>344</v>
      </c>
      <c r="I268" s="139"/>
      <c r="J268" s="140">
        <f>ROUND(I268*H268,2)</f>
        <v>0</v>
      </c>
      <c r="K268" s="141"/>
      <c r="L268" s="31"/>
      <c r="M268" s="142" t="s">
        <v>1</v>
      </c>
      <c r="N268" s="143" t="s">
        <v>41</v>
      </c>
      <c r="P268" s="144">
        <f>O268*H268</f>
        <v>0</v>
      </c>
      <c r="Q268" s="144">
        <v>0.54491999999999996</v>
      </c>
      <c r="R268" s="144">
        <f>Q268*H268</f>
        <v>187.45247999999998</v>
      </c>
      <c r="S268" s="144">
        <v>0</v>
      </c>
      <c r="T268" s="145">
        <f>S268*H268</f>
        <v>0</v>
      </c>
      <c r="AR268" s="146" t="s">
        <v>125</v>
      </c>
      <c r="AT268" s="146" t="s">
        <v>121</v>
      </c>
      <c r="AU268" s="146" t="s">
        <v>126</v>
      </c>
      <c r="AY268" s="16" t="s">
        <v>119</v>
      </c>
      <c r="BE268" s="147">
        <f>IF(N268="základná",J268,0)</f>
        <v>0</v>
      </c>
      <c r="BF268" s="147">
        <f>IF(N268="znížená",J268,0)</f>
        <v>0</v>
      </c>
      <c r="BG268" s="147">
        <f>IF(N268="zákl. prenesená",J268,0)</f>
        <v>0</v>
      </c>
      <c r="BH268" s="147">
        <f>IF(N268="zníž. prenesená",J268,0)</f>
        <v>0</v>
      </c>
      <c r="BI268" s="147">
        <f>IF(N268="nulová",J268,0)</f>
        <v>0</v>
      </c>
      <c r="BJ268" s="16" t="s">
        <v>126</v>
      </c>
      <c r="BK268" s="147">
        <f>ROUND(I268*H268,2)</f>
        <v>0</v>
      </c>
      <c r="BL268" s="16" t="s">
        <v>125</v>
      </c>
      <c r="BM268" s="146" t="s">
        <v>389</v>
      </c>
    </row>
    <row r="269" spans="2:65" s="12" customFormat="1" ht="24">
      <c r="B269" s="148"/>
      <c r="D269" s="149" t="s">
        <v>128</v>
      </c>
      <c r="E269" s="150" t="s">
        <v>1</v>
      </c>
      <c r="F269" s="151" t="s">
        <v>390</v>
      </c>
      <c r="H269" s="152">
        <v>344</v>
      </c>
      <c r="I269" s="153"/>
      <c r="L269" s="148"/>
      <c r="M269" s="154"/>
      <c r="T269" s="155"/>
      <c r="AT269" s="150" t="s">
        <v>128</v>
      </c>
      <c r="AU269" s="150" t="s">
        <v>126</v>
      </c>
      <c r="AV269" s="12" t="s">
        <v>126</v>
      </c>
      <c r="AW269" s="12" t="s">
        <v>31</v>
      </c>
      <c r="AX269" s="12" t="s">
        <v>83</v>
      </c>
      <c r="AY269" s="150" t="s">
        <v>119</v>
      </c>
    </row>
    <row r="270" spans="2:65" s="1" customFormat="1" ht="37.75" customHeight="1">
      <c r="B270" s="31"/>
      <c r="C270" s="134" t="s">
        <v>391</v>
      </c>
      <c r="D270" s="134" t="s">
        <v>121</v>
      </c>
      <c r="E270" s="135" t="s">
        <v>392</v>
      </c>
      <c r="F270" s="136" t="s">
        <v>393</v>
      </c>
      <c r="G270" s="137" t="s">
        <v>157</v>
      </c>
      <c r="H270" s="138">
        <v>344</v>
      </c>
      <c r="I270" s="139"/>
      <c r="J270" s="140">
        <f>ROUND(I270*H270,2)</f>
        <v>0</v>
      </c>
      <c r="K270" s="141"/>
      <c r="L270" s="31"/>
      <c r="M270" s="142" t="s">
        <v>1</v>
      </c>
      <c r="N270" s="143" t="s">
        <v>41</v>
      </c>
      <c r="P270" s="144">
        <f>O270*H270</f>
        <v>0</v>
      </c>
      <c r="Q270" s="144">
        <v>0.42405999999999999</v>
      </c>
      <c r="R270" s="144">
        <f>Q270*H270</f>
        <v>145.87664000000001</v>
      </c>
      <c r="S270" s="144">
        <v>0</v>
      </c>
      <c r="T270" s="145">
        <f>S270*H270</f>
        <v>0</v>
      </c>
      <c r="AR270" s="146" t="s">
        <v>125</v>
      </c>
      <c r="AT270" s="146" t="s">
        <v>121</v>
      </c>
      <c r="AU270" s="146" t="s">
        <v>126</v>
      </c>
      <c r="AY270" s="16" t="s">
        <v>119</v>
      </c>
      <c r="BE270" s="147">
        <f>IF(N270="základná",J270,0)</f>
        <v>0</v>
      </c>
      <c r="BF270" s="147">
        <f>IF(N270="znížená",J270,0)</f>
        <v>0</v>
      </c>
      <c r="BG270" s="147">
        <f>IF(N270="zákl. prenesená",J270,0)</f>
        <v>0</v>
      </c>
      <c r="BH270" s="147">
        <f>IF(N270="zníž. prenesená",J270,0)</f>
        <v>0</v>
      </c>
      <c r="BI270" s="147">
        <f>IF(N270="nulová",J270,0)</f>
        <v>0</v>
      </c>
      <c r="BJ270" s="16" t="s">
        <v>126</v>
      </c>
      <c r="BK270" s="147">
        <f>ROUND(I270*H270,2)</f>
        <v>0</v>
      </c>
      <c r="BL270" s="16" t="s">
        <v>125</v>
      </c>
      <c r="BM270" s="146" t="s">
        <v>394</v>
      </c>
    </row>
    <row r="271" spans="2:65" s="1" customFormat="1" ht="37.75" customHeight="1">
      <c r="B271" s="31"/>
      <c r="C271" s="134" t="s">
        <v>395</v>
      </c>
      <c r="D271" s="134" t="s">
        <v>121</v>
      </c>
      <c r="E271" s="135" t="s">
        <v>396</v>
      </c>
      <c r="F271" s="136" t="s">
        <v>397</v>
      </c>
      <c r="G271" s="137" t="s">
        <v>193</v>
      </c>
      <c r="H271" s="138">
        <v>300</v>
      </c>
      <c r="I271" s="139"/>
      <c r="J271" s="140">
        <f>ROUND(I271*H271,2)</f>
        <v>0</v>
      </c>
      <c r="K271" s="141"/>
      <c r="L271" s="31"/>
      <c r="M271" s="142" t="s">
        <v>1</v>
      </c>
      <c r="N271" s="143" t="s">
        <v>41</v>
      </c>
      <c r="P271" s="144">
        <f>O271*H271</f>
        <v>0</v>
      </c>
      <c r="Q271" s="144">
        <v>2.0500000000000002E-3</v>
      </c>
      <c r="R271" s="144">
        <f>Q271*H271</f>
        <v>0.6150000000000001</v>
      </c>
      <c r="S271" s="144">
        <v>0</v>
      </c>
      <c r="T271" s="145">
        <f>S271*H271</f>
        <v>0</v>
      </c>
      <c r="AR271" s="146" t="s">
        <v>125</v>
      </c>
      <c r="AT271" s="146" t="s">
        <v>121</v>
      </c>
      <c r="AU271" s="146" t="s">
        <v>126</v>
      </c>
      <c r="AY271" s="16" t="s">
        <v>119</v>
      </c>
      <c r="BE271" s="147">
        <f>IF(N271="základná",J271,0)</f>
        <v>0</v>
      </c>
      <c r="BF271" s="147">
        <f>IF(N271="znížená",J271,0)</f>
        <v>0</v>
      </c>
      <c r="BG271" s="147">
        <f>IF(N271="zákl. prenesená",J271,0)</f>
        <v>0</v>
      </c>
      <c r="BH271" s="147">
        <f>IF(N271="zníž. prenesená",J271,0)</f>
        <v>0</v>
      </c>
      <c r="BI271" s="147">
        <f>IF(N271="nulová",J271,0)</f>
        <v>0</v>
      </c>
      <c r="BJ271" s="16" t="s">
        <v>126</v>
      </c>
      <c r="BK271" s="147">
        <f>ROUND(I271*H271,2)</f>
        <v>0</v>
      </c>
      <c r="BL271" s="16" t="s">
        <v>125</v>
      </c>
      <c r="BM271" s="146" t="s">
        <v>398</v>
      </c>
    </row>
    <row r="272" spans="2:65" s="12" customFormat="1" ht="24">
      <c r="B272" s="148"/>
      <c r="D272" s="149" t="s">
        <v>128</v>
      </c>
      <c r="E272" s="150" t="s">
        <v>1</v>
      </c>
      <c r="F272" s="151" t="s">
        <v>399</v>
      </c>
      <c r="H272" s="152">
        <v>300</v>
      </c>
      <c r="I272" s="153"/>
      <c r="L272" s="148"/>
      <c r="M272" s="154"/>
      <c r="T272" s="155"/>
      <c r="AT272" s="150" t="s">
        <v>128</v>
      </c>
      <c r="AU272" s="150" t="s">
        <v>126</v>
      </c>
      <c r="AV272" s="12" t="s">
        <v>126</v>
      </c>
      <c r="AW272" s="12" t="s">
        <v>31</v>
      </c>
      <c r="AX272" s="12" t="s">
        <v>83</v>
      </c>
      <c r="AY272" s="150" t="s">
        <v>119</v>
      </c>
    </row>
    <row r="273" spans="2:65" s="1" customFormat="1" ht="24.25" customHeight="1">
      <c r="B273" s="31"/>
      <c r="C273" s="134" t="s">
        <v>400</v>
      </c>
      <c r="D273" s="134" t="s">
        <v>121</v>
      </c>
      <c r="E273" s="135" t="s">
        <v>401</v>
      </c>
      <c r="F273" s="136" t="s">
        <v>316</v>
      </c>
      <c r="G273" s="137" t="s">
        <v>157</v>
      </c>
      <c r="H273" s="138">
        <v>344</v>
      </c>
      <c r="I273" s="139"/>
      <c r="J273" s="140">
        <f>ROUND(I273*H273,2)</f>
        <v>0</v>
      </c>
      <c r="K273" s="141"/>
      <c r="L273" s="31"/>
      <c r="M273" s="142" t="s">
        <v>1</v>
      </c>
      <c r="N273" s="143" t="s">
        <v>41</v>
      </c>
      <c r="P273" s="144">
        <f>O273*H273</f>
        <v>0</v>
      </c>
      <c r="Q273" s="144">
        <v>0.46</v>
      </c>
      <c r="R273" s="144">
        <f>Q273*H273</f>
        <v>158.24</v>
      </c>
      <c r="S273" s="144">
        <v>0</v>
      </c>
      <c r="T273" s="145">
        <f>S273*H273</f>
        <v>0</v>
      </c>
      <c r="AR273" s="146" t="s">
        <v>125</v>
      </c>
      <c r="AT273" s="146" t="s">
        <v>121</v>
      </c>
      <c r="AU273" s="146" t="s">
        <v>126</v>
      </c>
      <c r="AY273" s="16" t="s">
        <v>119</v>
      </c>
      <c r="BE273" s="147">
        <f>IF(N273="základná",J273,0)</f>
        <v>0</v>
      </c>
      <c r="BF273" s="147">
        <f>IF(N273="znížená",J273,0)</f>
        <v>0</v>
      </c>
      <c r="BG273" s="147">
        <f>IF(N273="zákl. prenesená",J273,0)</f>
        <v>0</v>
      </c>
      <c r="BH273" s="147">
        <f>IF(N273="zníž. prenesená",J273,0)</f>
        <v>0</v>
      </c>
      <c r="BI273" s="147">
        <f>IF(N273="nulová",J273,0)</f>
        <v>0</v>
      </c>
      <c r="BJ273" s="16" t="s">
        <v>126</v>
      </c>
      <c r="BK273" s="147">
        <f>ROUND(I273*H273,2)</f>
        <v>0</v>
      </c>
      <c r="BL273" s="16" t="s">
        <v>125</v>
      </c>
      <c r="BM273" s="146" t="s">
        <v>402</v>
      </c>
    </row>
    <row r="274" spans="2:65" s="12" customFormat="1" ht="12">
      <c r="B274" s="148"/>
      <c r="D274" s="149" t="s">
        <v>128</v>
      </c>
      <c r="E274" s="150" t="s">
        <v>1</v>
      </c>
      <c r="F274" s="151" t="s">
        <v>403</v>
      </c>
      <c r="H274" s="152">
        <v>344</v>
      </c>
      <c r="I274" s="153"/>
      <c r="L274" s="148"/>
      <c r="M274" s="154"/>
      <c r="T274" s="155"/>
      <c r="AT274" s="150" t="s">
        <v>128</v>
      </c>
      <c r="AU274" s="150" t="s">
        <v>126</v>
      </c>
      <c r="AV274" s="12" t="s">
        <v>126</v>
      </c>
      <c r="AW274" s="12" t="s">
        <v>31</v>
      </c>
      <c r="AX274" s="12" t="s">
        <v>83</v>
      </c>
      <c r="AY274" s="150" t="s">
        <v>119</v>
      </c>
    </row>
    <row r="275" spans="2:65" s="1" customFormat="1" ht="37.75" customHeight="1">
      <c r="B275" s="31"/>
      <c r="C275" s="134" t="s">
        <v>404</v>
      </c>
      <c r="D275" s="134" t="s">
        <v>121</v>
      </c>
      <c r="E275" s="135" t="s">
        <v>405</v>
      </c>
      <c r="F275" s="136" t="s">
        <v>406</v>
      </c>
      <c r="G275" s="137" t="s">
        <v>157</v>
      </c>
      <c r="H275" s="138">
        <v>395.6</v>
      </c>
      <c r="I275" s="139"/>
      <c r="J275" s="140">
        <f>ROUND(I275*H275,2)</f>
        <v>0</v>
      </c>
      <c r="K275" s="141"/>
      <c r="L275" s="31"/>
      <c r="M275" s="142" t="s">
        <v>1</v>
      </c>
      <c r="N275" s="143" t="s">
        <v>41</v>
      </c>
      <c r="P275" s="144">
        <f>O275*H275</f>
        <v>0</v>
      </c>
      <c r="Q275" s="144">
        <v>2.5600000000000002E-3</v>
      </c>
      <c r="R275" s="144">
        <f>Q275*H275</f>
        <v>1.0127360000000001</v>
      </c>
      <c r="S275" s="144">
        <v>0</v>
      </c>
      <c r="T275" s="145">
        <f>S275*H275</f>
        <v>0</v>
      </c>
      <c r="AR275" s="146" t="s">
        <v>125</v>
      </c>
      <c r="AT275" s="146" t="s">
        <v>121</v>
      </c>
      <c r="AU275" s="146" t="s">
        <v>126</v>
      </c>
      <c r="AY275" s="16" t="s">
        <v>119</v>
      </c>
      <c r="BE275" s="147">
        <f>IF(N275="základná",J275,0)</f>
        <v>0</v>
      </c>
      <c r="BF275" s="147">
        <f>IF(N275="znížená",J275,0)</f>
        <v>0</v>
      </c>
      <c r="BG275" s="147">
        <f>IF(N275="zákl. prenesená",J275,0)</f>
        <v>0</v>
      </c>
      <c r="BH275" s="147">
        <f>IF(N275="zníž. prenesená",J275,0)</f>
        <v>0</v>
      </c>
      <c r="BI275" s="147">
        <f>IF(N275="nulová",J275,0)</f>
        <v>0</v>
      </c>
      <c r="BJ275" s="16" t="s">
        <v>126</v>
      </c>
      <c r="BK275" s="147">
        <f>ROUND(I275*H275,2)</f>
        <v>0</v>
      </c>
      <c r="BL275" s="16" t="s">
        <v>125</v>
      </c>
      <c r="BM275" s="146" t="s">
        <v>407</v>
      </c>
    </row>
    <row r="276" spans="2:65" s="12" customFormat="1" ht="12">
      <c r="B276" s="148"/>
      <c r="D276" s="149" t="s">
        <v>128</v>
      </c>
      <c r="E276" s="150" t="s">
        <v>1</v>
      </c>
      <c r="F276" s="151" t="s">
        <v>408</v>
      </c>
      <c r="H276" s="152">
        <v>344</v>
      </c>
      <c r="I276" s="153"/>
      <c r="L276" s="148"/>
      <c r="M276" s="154"/>
      <c r="T276" s="155"/>
      <c r="AT276" s="150" t="s">
        <v>128</v>
      </c>
      <c r="AU276" s="150" t="s">
        <v>126</v>
      </c>
      <c r="AV276" s="12" t="s">
        <v>126</v>
      </c>
      <c r="AW276" s="12" t="s">
        <v>31</v>
      </c>
      <c r="AX276" s="12" t="s">
        <v>83</v>
      </c>
      <c r="AY276" s="150" t="s">
        <v>119</v>
      </c>
    </row>
    <row r="277" spans="2:65" s="12" customFormat="1" ht="12">
      <c r="B277" s="148"/>
      <c r="D277" s="149" t="s">
        <v>128</v>
      </c>
      <c r="F277" s="151" t="s">
        <v>409</v>
      </c>
      <c r="H277" s="152">
        <v>395.6</v>
      </c>
      <c r="I277" s="153"/>
      <c r="L277" s="148"/>
      <c r="M277" s="154"/>
      <c r="T277" s="155"/>
      <c r="AT277" s="150" t="s">
        <v>128</v>
      </c>
      <c r="AU277" s="150" t="s">
        <v>126</v>
      </c>
      <c r="AV277" s="12" t="s">
        <v>126</v>
      </c>
      <c r="AW277" s="12" t="s">
        <v>4</v>
      </c>
      <c r="AX277" s="12" t="s">
        <v>83</v>
      </c>
      <c r="AY277" s="150" t="s">
        <v>119</v>
      </c>
    </row>
    <row r="278" spans="2:65" s="1" customFormat="1" ht="24.25" customHeight="1">
      <c r="B278" s="31"/>
      <c r="C278" s="134" t="s">
        <v>410</v>
      </c>
      <c r="D278" s="134" t="s">
        <v>121</v>
      </c>
      <c r="E278" s="135" t="s">
        <v>320</v>
      </c>
      <c r="F278" s="136" t="s">
        <v>321</v>
      </c>
      <c r="G278" s="137" t="s">
        <v>157</v>
      </c>
      <c r="H278" s="138">
        <v>344</v>
      </c>
      <c r="I278" s="139"/>
      <c r="J278" s="140">
        <f>ROUND(I278*H278,2)</f>
        <v>0</v>
      </c>
      <c r="K278" s="141"/>
      <c r="L278" s="31"/>
      <c r="M278" s="142" t="s">
        <v>1</v>
      </c>
      <c r="N278" s="143" t="s">
        <v>41</v>
      </c>
      <c r="P278" s="144">
        <f>O278*H278</f>
        <v>0</v>
      </c>
      <c r="Q278" s="144">
        <v>0.57499999999999996</v>
      </c>
      <c r="R278" s="144">
        <f>Q278*H278</f>
        <v>197.79999999999998</v>
      </c>
      <c r="S278" s="144">
        <v>0</v>
      </c>
      <c r="T278" s="145">
        <f>S278*H278</f>
        <v>0</v>
      </c>
      <c r="AR278" s="146" t="s">
        <v>125</v>
      </c>
      <c r="AT278" s="146" t="s">
        <v>121</v>
      </c>
      <c r="AU278" s="146" t="s">
        <v>126</v>
      </c>
      <c r="AY278" s="16" t="s">
        <v>119</v>
      </c>
      <c r="BE278" s="147">
        <f>IF(N278="základná",J278,0)</f>
        <v>0</v>
      </c>
      <c r="BF278" s="147">
        <f>IF(N278="znížená",J278,0)</f>
        <v>0</v>
      </c>
      <c r="BG278" s="147">
        <f>IF(N278="zákl. prenesená",J278,0)</f>
        <v>0</v>
      </c>
      <c r="BH278" s="147">
        <f>IF(N278="zníž. prenesená",J278,0)</f>
        <v>0</v>
      </c>
      <c r="BI278" s="147">
        <f>IF(N278="nulová",J278,0)</f>
        <v>0</v>
      </c>
      <c r="BJ278" s="16" t="s">
        <v>126</v>
      </c>
      <c r="BK278" s="147">
        <f>ROUND(I278*H278,2)</f>
        <v>0</v>
      </c>
      <c r="BL278" s="16" t="s">
        <v>125</v>
      </c>
      <c r="BM278" s="146" t="s">
        <v>411</v>
      </c>
    </row>
    <row r="279" spans="2:65" s="14" customFormat="1" ht="12">
      <c r="B279" s="174"/>
      <c r="D279" s="149" t="s">
        <v>128</v>
      </c>
      <c r="E279" s="175" t="s">
        <v>1</v>
      </c>
      <c r="F279" s="176" t="s">
        <v>412</v>
      </c>
      <c r="H279" s="175" t="s">
        <v>1</v>
      </c>
      <c r="I279" s="177"/>
      <c r="L279" s="174"/>
      <c r="M279" s="178"/>
      <c r="T279" s="179"/>
      <c r="AT279" s="175" t="s">
        <v>128</v>
      </c>
      <c r="AU279" s="175" t="s">
        <v>126</v>
      </c>
      <c r="AV279" s="14" t="s">
        <v>83</v>
      </c>
      <c r="AW279" s="14" t="s">
        <v>31</v>
      </c>
      <c r="AX279" s="14" t="s">
        <v>75</v>
      </c>
      <c r="AY279" s="175" t="s">
        <v>119</v>
      </c>
    </row>
    <row r="280" spans="2:65" s="12" customFormat="1" ht="12">
      <c r="B280" s="148"/>
      <c r="D280" s="149" t="s">
        <v>128</v>
      </c>
      <c r="E280" s="150" t="s">
        <v>1</v>
      </c>
      <c r="F280" s="151" t="s">
        <v>188</v>
      </c>
      <c r="H280" s="152">
        <v>344</v>
      </c>
      <c r="I280" s="153"/>
      <c r="L280" s="148"/>
      <c r="M280" s="154"/>
      <c r="T280" s="155"/>
      <c r="AT280" s="150" t="s">
        <v>128</v>
      </c>
      <c r="AU280" s="150" t="s">
        <v>126</v>
      </c>
      <c r="AV280" s="12" t="s">
        <v>126</v>
      </c>
      <c r="AW280" s="12" t="s">
        <v>31</v>
      </c>
      <c r="AX280" s="12" t="s">
        <v>83</v>
      </c>
      <c r="AY280" s="150" t="s">
        <v>119</v>
      </c>
    </row>
    <row r="281" spans="2:65" s="1" customFormat="1" ht="16.5" customHeight="1">
      <c r="B281" s="31"/>
      <c r="C281" s="134" t="s">
        <v>413</v>
      </c>
      <c r="D281" s="134" t="s">
        <v>121</v>
      </c>
      <c r="E281" s="135" t="s">
        <v>414</v>
      </c>
      <c r="F281" s="136" t="s">
        <v>415</v>
      </c>
      <c r="G281" s="137" t="s">
        <v>151</v>
      </c>
      <c r="H281" s="138">
        <v>9.7629999999999999</v>
      </c>
      <c r="I281" s="139"/>
      <c r="J281" s="140">
        <f>ROUND(I281*H281,2)</f>
        <v>0</v>
      </c>
      <c r="K281" s="141"/>
      <c r="L281" s="31"/>
      <c r="M281" s="142" t="s">
        <v>1</v>
      </c>
      <c r="N281" s="143" t="s">
        <v>41</v>
      </c>
      <c r="P281" s="144">
        <f>O281*H281</f>
        <v>0</v>
      </c>
      <c r="Q281" s="144">
        <v>1.20296</v>
      </c>
      <c r="R281" s="144">
        <f>Q281*H281</f>
        <v>11.744498480000001</v>
      </c>
      <c r="S281" s="144">
        <v>0</v>
      </c>
      <c r="T281" s="145">
        <f>S281*H281</f>
        <v>0</v>
      </c>
      <c r="AR281" s="146" t="s">
        <v>125</v>
      </c>
      <c r="AT281" s="146" t="s">
        <v>121</v>
      </c>
      <c r="AU281" s="146" t="s">
        <v>126</v>
      </c>
      <c r="AY281" s="16" t="s">
        <v>119</v>
      </c>
      <c r="BE281" s="147">
        <f>IF(N281="základná",J281,0)</f>
        <v>0</v>
      </c>
      <c r="BF281" s="147">
        <f>IF(N281="znížená",J281,0)</f>
        <v>0</v>
      </c>
      <c r="BG281" s="147">
        <f>IF(N281="zákl. prenesená",J281,0)</f>
        <v>0</v>
      </c>
      <c r="BH281" s="147">
        <f>IF(N281="zníž. prenesená",J281,0)</f>
        <v>0</v>
      </c>
      <c r="BI281" s="147">
        <f>IF(N281="nulová",J281,0)</f>
        <v>0</v>
      </c>
      <c r="BJ281" s="16" t="s">
        <v>126</v>
      </c>
      <c r="BK281" s="147">
        <f>ROUND(I281*H281,2)</f>
        <v>0</v>
      </c>
      <c r="BL281" s="16" t="s">
        <v>125</v>
      </c>
      <c r="BM281" s="146" t="s">
        <v>416</v>
      </c>
    </row>
    <row r="282" spans="2:65" s="12" customFormat="1" ht="24">
      <c r="B282" s="148"/>
      <c r="D282" s="149" t="s">
        <v>128</v>
      </c>
      <c r="E282" s="150" t="s">
        <v>1</v>
      </c>
      <c r="F282" s="151" t="s">
        <v>417</v>
      </c>
      <c r="H282" s="152">
        <v>9.7629999999999999</v>
      </c>
      <c r="I282" s="153"/>
      <c r="L282" s="148"/>
      <c r="M282" s="154"/>
      <c r="T282" s="155"/>
      <c r="AT282" s="150" t="s">
        <v>128</v>
      </c>
      <c r="AU282" s="150" t="s">
        <v>126</v>
      </c>
      <c r="AV282" s="12" t="s">
        <v>126</v>
      </c>
      <c r="AW282" s="12" t="s">
        <v>31</v>
      </c>
      <c r="AX282" s="12" t="s">
        <v>83</v>
      </c>
      <c r="AY282" s="150" t="s">
        <v>119</v>
      </c>
    </row>
    <row r="283" spans="2:65" s="1" customFormat="1" ht="24.25" customHeight="1">
      <c r="B283" s="31"/>
      <c r="C283" s="134" t="s">
        <v>418</v>
      </c>
      <c r="D283" s="134" t="s">
        <v>121</v>
      </c>
      <c r="E283" s="135" t="s">
        <v>325</v>
      </c>
      <c r="F283" s="136" t="s">
        <v>326</v>
      </c>
      <c r="G283" s="137" t="s">
        <v>157</v>
      </c>
      <c r="H283" s="138">
        <v>344</v>
      </c>
      <c r="I283" s="139"/>
      <c r="J283" s="140">
        <f>ROUND(I283*H283,2)</f>
        <v>0</v>
      </c>
      <c r="K283" s="141"/>
      <c r="L283" s="31"/>
      <c r="M283" s="142" t="s">
        <v>1</v>
      </c>
      <c r="N283" s="143" t="s">
        <v>41</v>
      </c>
      <c r="P283" s="144">
        <f>O283*H283</f>
        <v>0</v>
      </c>
      <c r="Q283" s="144">
        <v>0</v>
      </c>
      <c r="R283" s="144">
        <f>Q283*H283</f>
        <v>0</v>
      </c>
      <c r="S283" s="144">
        <v>0</v>
      </c>
      <c r="T283" s="145">
        <f>S283*H283</f>
        <v>0</v>
      </c>
      <c r="AR283" s="146" t="s">
        <v>125</v>
      </c>
      <c r="AT283" s="146" t="s">
        <v>121</v>
      </c>
      <c r="AU283" s="146" t="s">
        <v>126</v>
      </c>
      <c r="AY283" s="16" t="s">
        <v>119</v>
      </c>
      <c r="BE283" s="147">
        <f>IF(N283="základná",J283,0)</f>
        <v>0</v>
      </c>
      <c r="BF283" s="147">
        <f>IF(N283="znížená",J283,0)</f>
        <v>0</v>
      </c>
      <c r="BG283" s="147">
        <f>IF(N283="zákl. prenesená",J283,0)</f>
        <v>0</v>
      </c>
      <c r="BH283" s="147">
        <f>IF(N283="zníž. prenesená",J283,0)</f>
        <v>0</v>
      </c>
      <c r="BI283" s="147">
        <f>IF(N283="nulová",J283,0)</f>
        <v>0</v>
      </c>
      <c r="BJ283" s="16" t="s">
        <v>126</v>
      </c>
      <c r="BK283" s="147">
        <f>ROUND(I283*H283,2)</f>
        <v>0</v>
      </c>
      <c r="BL283" s="16" t="s">
        <v>125</v>
      </c>
      <c r="BM283" s="146" t="s">
        <v>419</v>
      </c>
    </row>
    <row r="284" spans="2:65" s="14" customFormat="1" ht="12">
      <c r="B284" s="174"/>
      <c r="D284" s="149" t="s">
        <v>128</v>
      </c>
      <c r="E284" s="175" t="s">
        <v>1</v>
      </c>
      <c r="F284" s="176" t="s">
        <v>420</v>
      </c>
      <c r="H284" s="175" t="s">
        <v>1</v>
      </c>
      <c r="I284" s="177"/>
      <c r="L284" s="174"/>
      <c r="M284" s="178"/>
      <c r="T284" s="179"/>
      <c r="AT284" s="175" t="s">
        <v>128</v>
      </c>
      <c r="AU284" s="175" t="s">
        <v>126</v>
      </c>
      <c r="AV284" s="14" t="s">
        <v>83</v>
      </c>
      <c r="AW284" s="14" t="s">
        <v>31</v>
      </c>
      <c r="AX284" s="14" t="s">
        <v>75</v>
      </c>
      <c r="AY284" s="175" t="s">
        <v>119</v>
      </c>
    </row>
    <row r="285" spans="2:65" s="12" customFormat="1" ht="12">
      <c r="B285" s="148"/>
      <c r="D285" s="149" t="s">
        <v>128</v>
      </c>
      <c r="E285" s="150" t="s">
        <v>1</v>
      </c>
      <c r="F285" s="151" t="s">
        <v>188</v>
      </c>
      <c r="H285" s="152">
        <v>344</v>
      </c>
      <c r="I285" s="153"/>
      <c r="L285" s="148"/>
      <c r="M285" s="154"/>
      <c r="T285" s="155"/>
      <c r="AT285" s="150" t="s">
        <v>128</v>
      </c>
      <c r="AU285" s="150" t="s">
        <v>126</v>
      </c>
      <c r="AV285" s="12" t="s">
        <v>126</v>
      </c>
      <c r="AW285" s="12" t="s">
        <v>31</v>
      </c>
      <c r="AX285" s="12" t="s">
        <v>83</v>
      </c>
      <c r="AY285" s="150" t="s">
        <v>119</v>
      </c>
    </row>
    <row r="286" spans="2:65" s="1" customFormat="1" ht="16.5" customHeight="1">
      <c r="B286" s="31"/>
      <c r="C286" s="163" t="s">
        <v>421</v>
      </c>
      <c r="D286" s="163" t="s">
        <v>166</v>
      </c>
      <c r="E286" s="164" t="s">
        <v>330</v>
      </c>
      <c r="F286" s="165" t="s">
        <v>331</v>
      </c>
      <c r="G286" s="166" t="s">
        <v>157</v>
      </c>
      <c r="H286" s="167">
        <v>412.8</v>
      </c>
      <c r="I286" s="168"/>
      <c r="J286" s="169">
        <f>ROUND(I286*H286,2)</f>
        <v>0</v>
      </c>
      <c r="K286" s="170"/>
      <c r="L286" s="171"/>
      <c r="M286" s="172" t="s">
        <v>1</v>
      </c>
      <c r="N286" s="173" t="s">
        <v>41</v>
      </c>
      <c r="P286" s="144">
        <f>O286*H286</f>
        <v>0</v>
      </c>
      <c r="Q286" s="144">
        <v>0</v>
      </c>
      <c r="R286" s="144">
        <f>Q286*H286</f>
        <v>0</v>
      </c>
      <c r="S286" s="144">
        <v>0</v>
      </c>
      <c r="T286" s="145">
        <f>S286*H286</f>
        <v>0</v>
      </c>
      <c r="AR286" s="146" t="s">
        <v>165</v>
      </c>
      <c r="AT286" s="146" t="s">
        <v>166</v>
      </c>
      <c r="AU286" s="146" t="s">
        <v>126</v>
      </c>
      <c r="AY286" s="16" t="s">
        <v>119</v>
      </c>
      <c r="BE286" s="147">
        <f>IF(N286="základná",J286,0)</f>
        <v>0</v>
      </c>
      <c r="BF286" s="147">
        <f>IF(N286="znížená",J286,0)</f>
        <v>0</v>
      </c>
      <c r="BG286" s="147">
        <f>IF(N286="zákl. prenesená",J286,0)</f>
        <v>0</v>
      </c>
      <c r="BH286" s="147">
        <f>IF(N286="zníž. prenesená",J286,0)</f>
        <v>0</v>
      </c>
      <c r="BI286" s="147">
        <f>IF(N286="nulová",J286,0)</f>
        <v>0</v>
      </c>
      <c r="BJ286" s="16" t="s">
        <v>126</v>
      </c>
      <c r="BK286" s="147">
        <f>ROUND(I286*H286,2)</f>
        <v>0</v>
      </c>
      <c r="BL286" s="16" t="s">
        <v>125</v>
      </c>
      <c r="BM286" s="146" t="s">
        <v>422</v>
      </c>
    </row>
    <row r="287" spans="2:65" s="12" customFormat="1" ht="12">
      <c r="B287" s="148"/>
      <c r="D287" s="149" t="s">
        <v>128</v>
      </c>
      <c r="F287" s="151" t="s">
        <v>423</v>
      </c>
      <c r="H287" s="152">
        <v>412.8</v>
      </c>
      <c r="I287" s="153"/>
      <c r="L287" s="148"/>
      <c r="M287" s="154"/>
      <c r="T287" s="155"/>
      <c r="AT287" s="150" t="s">
        <v>128</v>
      </c>
      <c r="AU287" s="150" t="s">
        <v>126</v>
      </c>
      <c r="AV287" s="12" t="s">
        <v>126</v>
      </c>
      <c r="AW287" s="12" t="s">
        <v>4</v>
      </c>
      <c r="AX287" s="12" t="s">
        <v>83</v>
      </c>
      <c r="AY287" s="150" t="s">
        <v>119</v>
      </c>
    </row>
    <row r="288" spans="2:65" s="11" customFormat="1" ht="22.75" customHeight="1">
      <c r="B288" s="122"/>
      <c r="D288" s="123" t="s">
        <v>74</v>
      </c>
      <c r="E288" s="132" t="s">
        <v>424</v>
      </c>
      <c r="F288" s="132" t="s">
        <v>425</v>
      </c>
      <c r="I288" s="125"/>
      <c r="J288" s="133">
        <f>BK288</f>
        <v>0</v>
      </c>
      <c r="L288" s="122"/>
      <c r="M288" s="127"/>
      <c r="P288" s="128">
        <f>SUM(P289:P306)</f>
        <v>0</v>
      </c>
      <c r="R288" s="128">
        <f>SUM(R289:R306)</f>
        <v>4.1847300000000001</v>
      </c>
      <c r="T288" s="129">
        <f>SUM(T289:T306)</f>
        <v>0</v>
      </c>
      <c r="AR288" s="123" t="s">
        <v>83</v>
      </c>
      <c r="AT288" s="130" t="s">
        <v>74</v>
      </c>
      <c r="AU288" s="130" t="s">
        <v>83</v>
      </c>
      <c r="AY288" s="123" t="s">
        <v>119</v>
      </c>
      <c r="BK288" s="131">
        <f>SUM(BK289:BK306)</f>
        <v>0</v>
      </c>
    </row>
    <row r="289" spans="2:65" s="1" customFormat="1" ht="24.25" customHeight="1">
      <c r="B289" s="31"/>
      <c r="C289" s="134" t="s">
        <v>426</v>
      </c>
      <c r="D289" s="134" t="s">
        <v>121</v>
      </c>
      <c r="E289" s="135" t="s">
        <v>427</v>
      </c>
      <c r="F289" s="136" t="s">
        <v>428</v>
      </c>
      <c r="G289" s="137" t="s">
        <v>193</v>
      </c>
      <c r="H289" s="138">
        <v>4113</v>
      </c>
      <c r="I289" s="139"/>
      <c r="J289" s="140">
        <f>ROUND(I289*H289,2)</f>
        <v>0</v>
      </c>
      <c r="K289" s="141"/>
      <c r="L289" s="31"/>
      <c r="M289" s="142" t="s">
        <v>1</v>
      </c>
      <c r="N289" s="143" t="s">
        <v>41</v>
      </c>
      <c r="P289" s="144">
        <f>O289*H289</f>
        <v>0</v>
      </c>
      <c r="Q289" s="144">
        <v>0</v>
      </c>
      <c r="R289" s="144">
        <f>Q289*H289</f>
        <v>0</v>
      </c>
      <c r="S289" s="144">
        <v>0</v>
      </c>
      <c r="T289" s="145">
        <f>S289*H289</f>
        <v>0</v>
      </c>
      <c r="AR289" s="146" t="s">
        <v>125</v>
      </c>
      <c r="AT289" s="146" t="s">
        <v>121</v>
      </c>
      <c r="AU289" s="146" t="s">
        <v>126</v>
      </c>
      <c r="AY289" s="16" t="s">
        <v>119</v>
      </c>
      <c r="BE289" s="147">
        <f>IF(N289="základná",J289,0)</f>
        <v>0</v>
      </c>
      <c r="BF289" s="147">
        <f>IF(N289="znížená",J289,0)</f>
        <v>0</v>
      </c>
      <c r="BG289" s="147">
        <f>IF(N289="zákl. prenesená",J289,0)</f>
        <v>0</v>
      </c>
      <c r="BH289" s="147">
        <f>IF(N289="zníž. prenesená",J289,0)</f>
        <v>0</v>
      </c>
      <c r="BI289" s="147">
        <f>IF(N289="nulová",J289,0)</f>
        <v>0</v>
      </c>
      <c r="BJ289" s="16" t="s">
        <v>126</v>
      </c>
      <c r="BK289" s="147">
        <f>ROUND(I289*H289,2)</f>
        <v>0</v>
      </c>
      <c r="BL289" s="16" t="s">
        <v>125</v>
      </c>
      <c r="BM289" s="146" t="s">
        <v>429</v>
      </c>
    </row>
    <row r="290" spans="2:65" s="1" customFormat="1" ht="24.25" customHeight="1">
      <c r="B290" s="31"/>
      <c r="C290" s="134" t="s">
        <v>430</v>
      </c>
      <c r="D290" s="134" t="s">
        <v>121</v>
      </c>
      <c r="E290" s="135" t="s">
        <v>431</v>
      </c>
      <c r="F290" s="136" t="s">
        <v>432</v>
      </c>
      <c r="G290" s="137" t="s">
        <v>157</v>
      </c>
      <c r="H290" s="138">
        <v>1020</v>
      </c>
      <c r="I290" s="139"/>
      <c r="J290" s="140">
        <f>ROUND(I290*H290,2)</f>
        <v>0</v>
      </c>
      <c r="K290" s="141"/>
      <c r="L290" s="31"/>
      <c r="M290" s="142" t="s">
        <v>1</v>
      </c>
      <c r="N290" s="143" t="s">
        <v>41</v>
      </c>
      <c r="P290" s="144">
        <f>O290*H290</f>
        <v>0</v>
      </c>
      <c r="Q290" s="144">
        <v>1.0000000000000001E-5</v>
      </c>
      <c r="R290" s="144">
        <f>Q290*H290</f>
        <v>1.0200000000000001E-2</v>
      </c>
      <c r="S290" s="144">
        <v>0</v>
      </c>
      <c r="T290" s="145">
        <f>S290*H290</f>
        <v>0</v>
      </c>
      <c r="AR290" s="146" t="s">
        <v>125</v>
      </c>
      <c r="AT290" s="146" t="s">
        <v>121</v>
      </c>
      <c r="AU290" s="146" t="s">
        <v>126</v>
      </c>
      <c r="AY290" s="16" t="s">
        <v>119</v>
      </c>
      <c r="BE290" s="147">
        <f>IF(N290="základná",J290,0)</f>
        <v>0</v>
      </c>
      <c r="BF290" s="147">
        <f>IF(N290="znížená",J290,0)</f>
        <v>0</v>
      </c>
      <c r="BG290" s="147">
        <f>IF(N290="zákl. prenesená",J290,0)</f>
        <v>0</v>
      </c>
      <c r="BH290" s="147">
        <f>IF(N290="zníž. prenesená",J290,0)</f>
        <v>0</v>
      </c>
      <c r="BI290" s="147">
        <f>IF(N290="nulová",J290,0)</f>
        <v>0</v>
      </c>
      <c r="BJ290" s="16" t="s">
        <v>126</v>
      </c>
      <c r="BK290" s="147">
        <f>ROUND(I290*H290,2)</f>
        <v>0</v>
      </c>
      <c r="BL290" s="16" t="s">
        <v>125</v>
      </c>
      <c r="BM290" s="146" t="s">
        <v>433</v>
      </c>
    </row>
    <row r="291" spans="2:65" s="1" customFormat="1" ht="66.75" customHeight="1">
      <c r="B291" s="31"/>
      <c r="C291" s="134" t="s">
        <v>434</v>
      </c>
      <c r="D291" s="134" t="s">
        <v>121</v>
      </c>
      <c r="E291" s="135" t="s">
        <v>435</v>
      </c>
      <c r="F291" s="136" t="s">
        <v>436</v>
      </c>
      <c r="G291" s="137" t="s">
        <v>193</v>
      </c>
      <c r="H291" s="138">
        <v>148</v>
      </c>
      <c r="I291" s="139"/>
      <c r="J291" s="140">
        <f>ROUND(I291*H291,2)</f>
        <v>0</v>
      </c>
      <c r="K291" s="141"/>
      <c r="L291" s="31"/>
      <c r="M291" s="142" t="s">
        <v>1</v>
      </c>
      <c r="N291" s="143" t="s">
        <v>41</v>
      </c>
      <c r="P291" s="144">
        <f>O291*H291</f>
        <v>0</v>
      </c>
      <c r="Q291" s="144">
        <v>1.6000000000000001E-3</v>
      </c>
      <c r="R291" s="144">
        <f>Q291*H291</f>
        <v>0.23680000000000001</v>
      </c>
      <c r="S291" s="144">
        <v>0</v>
      </c>
      <c r="T291" s="145">
        <f>S291*H291</f>
        <v>0</v>
      </c>
      <c r="AR291" s="146" t="s">
        <v>125</v>
      </c>
      <c r="AT291" s="146" t="s">
        <v>121</v>
      </c>
      <c r="AU291" s="146" t="s">
        <v>126</v>
      </c>
      <c r="AY291" s="16" t="s">
        <v>119</v>
      </c>
      <c r="BE291" s="147">
        <f>IF(N291="základná",J291,0)</f>
        <v>0</v>
      </c>
      <c r="BF291" s="147">
        <f>IF(N291="znížená",J291,0)</f>
        <v>0</v>
      </c>
      <c r="BG291" s="147">
        <f>IF(N291="zákl. prenesená",J291,0)</f>
        <v>0</v>
      </c>
      <c r="BH291" s="147">
        <f>IF(N291="zníž. prenesená",J291,0)</f>
        <v>0</v>
      </c>
      <c r="BI291" s="147">
        <f>IF(N291="nulová",J291,0)</f>
        <v>0</v>
      </c>
      <c r="BJ291" s="16" t="s">
        <v>126</v>
      </c>
      <c r="BK291" s="147">
        <f>ROUND(I291*H291,2)</f>
        <v>0</v>
      </c>
      <c r="BL291" s="16" t="s">
        <v>125</v>
      </c>
      <c r="BM291" s="146" t="s">
        <v>437</v>
      </c>
    </row>
    <row r="292" spans="2:65" s="1" customFormat="1" ht="37.75" customHeight="1">
      <c r="B292" s="31"/>
      <c r="C292" s="134" t="s">
        <v>438</v>
      </c>
      <c r="D292" s="134" t="s">
        <v>121</v>
      </c>
      <c r="E292" s="135" t="s">
        <v>439</v>
      </c>
      <c r="F292" s="136" t="s">
        <v>440</v>
      </c>
      <c r="G292" s="137" t="s">
        <v>193</v>
      </c>
      <c r="H292" s="138">
        <v>2203</v>
      </c>
      <c r="I292" s="139"/>
      <c r="J292" s="140">
        <f>ROUND(I292*H292,2)</f>
        <v>0</v>
      </c>
      <c r="K292" s="141"/>
      <c r="L292" s="31"/>
      <c r="M292" s="142" t="s">
        <v>1</v>
      </c>
      <c r="N292" s="143" t="s">
        <v>41</v>
      </c>
      <c r="P292" s="144">
        <f>O292*H292</f>
        <v>0</v>
      </c>
      <c r="Q292" s="144">
        <v>3.5E-4</v>
      </c>
      <c r="R292" s="144">
        <f>Q292*H292</f>
        <v>0.77105000000000001</v>
      </c>
      <c r="S292" s="144">
        <v>0</v>
      </c>
      <c r="T292" s="145">
        <f>S292*H292</f>
        <v>0</v>
      </c>
      <c r="AR292" s="146" t="s">
        <v>125</v>
      </c>
      <c r="AT292" s="146" t="s">
        <v>121</v>
      </c>
      <c r="AU292" s="146" t="s">
        <v>126</v>
      </c>
      <c r="AY292" s="16" t="s">
        <v>119</v>
      </c>
      <c r="BE292" s="147">
        <f>IF(N292="základná",J292,0)</f>
        <v>0</v>
      </c>
      <c r="BF292" s="147">
        <f>IF(N292="znížená",J292,0)</f>
        <v>0</v>
      </c>
      <c r="BG292" s="147">
        <f>IF(N292="zákl. prenesená",J292,0)</f>
        <v>0</v>
      </c>
      <c r="BH292" s="147">
        <f>IF(N292="zníž. prenesená",J292,0)</f>
        <v>0</v>
      </c>
      <c r="BI292" s="147">
        <f>IF(N292="nulová",J292,0)</f>
        <v>0</v>
      </c>
      <c r="BJ292" s="16" t="s">
        <v>126</v>
      </c>
      <c r="BK292" s="147">
        <f>ROUND(I292*H292,2)</f>
        <v>0</v>
      </c>
      <c r="BL292" s="16" t="s">
        <v>125</v>
      </c>
      <c r="BM292" s="146" t="s">
        <v>441</v>
      </c>
    </row>
    <row r="293" spans="2:65" s="12" customFormat="1" ht="24">
      <c r="B293" s="148"/>
      <c r="D293" s="149" t="s">
        <v>128</v>
      </c>
      <c r="E293" s="150" t="s">
        <v>1</v>
      </c>
      <c r="F293" s="151" t="s">
        <v>442</v>
      </c>
      <c r="H293" s="152">
        <v>1798</v>
      </c>
      <c r="I293" s="153"/>
      <c r="L293" s="148"/>
      <c r="M293" s="154"/>
      <c r="T293" s="155"/>
      <c r="AT293" s="150" t="s">
        <v>128</v>
      </c>
      <c r="AU293" s="150" t="s">
        <v>126</v>
      </c>
      <c r="AV293" s="12" t="s">
        <v>126</v>
      </c>
      <c r="AW293" s="12" t="s">
        <v>31</v>
      </c>
      <c r="AX293" s="12" t="s">
        <v>75</v>
      </c>
      <c r="AY293" s="150" t="s">
        <v>119</v>
      </c>
    </row>
    <row r="294" spans="2:65" s="12" customFormat="1" ht="24">
      <c r="B294" s="148"/>
      <c r="D294" s="149" t="s">
        <v>128</v>
      </c>
      <c r="E294" s="150" t="s">
        <v>1</v>
      </c>
      <c r="F294" s="151" t="s">
        <v>443</v>
      </c>
      <c r="H294" s="152">
        <v>405</v>
      </c>
      <c r="I294" s="153"/>
      <c r="L294" s="148"/>
      <c r="M294" s="154"/>
      <c r="T294" s="155"/>
      <c r="AT294" s="150" t="s">
        <v>128</v>
      </c>
      <c r="AU294" s="150" t="s">
        <v>126</v>
      </c>
      <c r="AV294" s="12" t="s">
        <v>126</v>
      </c>
      <c r="AW294" s="12" t="s">
        <v>31</v>
      </c>
      <c r="AX294" s="12" t="s">
        <v>75</v>
      </c>
      <c r="AY294" s="150" t="s">
        <v>119</v>
      </c>
    </row>
    <row r="295" spans="2:65" s="13" customFormat="1" ht="12">
      <c r="B295" s="156"/>
      <c r="D295" s="149" t="s">
        <v>128</v>
      </c>
      <c r="E295" s="157" t="s">
        <v>1</v>
      </c>
      <c r="F295" s="158" t="s">
        <v>133</v>
      </c>
      <c r="H295" s="159">
        <v>2203</v>
      </c>
      <c r="I295" s="160"/>
      <c r="L295" s="156"/>
      <c r="M295" s="161"/>
      <c r="T295" s="162"/>
      <c r="AT295" s="157" t="s">
        <v>128</v>
      </c>
      <c r="AU295" s="157" t="s">
        <v>126</v>
      </c>
      <c r="AV295" s="13" t="s">
        <v>125</v>
      </c>
      <c r="AW295" s="13" t="s">
        <v>31</v>
      </c>
      <c r="AX295" s="13" t="s">
        <v>83</v>
      </c>
      <c r="AY295" s="157" t="s">
        <v>119</v>
      </c>
    </row>
    <row r="296" spans="2:65" s="1" customFormat="1" ht="37.75" customHeight="1">
      <c r="B296" s="31"/>
      <c r="C296" s="134" t="s">
        <v>444</v>
      </c>
      <c r="D296" s="134" t="s">
        <v>121</v>
      </c>
      <c r="E296" s="135" t="s">
        <v>445</v>
      </c>
      <c r="F296" s="136" t="s">
        <v>446</v>
      </c>
      <c r="G296" s="137" t="s">
        <v>193</v>
      </c>
      <c r="H296" s="138">
        <v>1910</v>
      </c>
      <c r="I296" s="139"/>
      <c r="J296" s="140">
        <f>ROUND(I296*H296,2)</f>
        <v>0</v>
      </c>
      <c r="K296" s="141"/>
      <c r="L296" s="31"/>
      <c r="M296" s="142" t="s">
        <v>1</v>
      </c>
      <c r="N296" s="143" t="s">
        <v>41</v>
      </c>
      <c r="P296" s="144">
        <f>O296*H296</f>
        <v>0</v>
      </c>
      <c r="Q296" s="144">
        <v>1.2E-4</v>
      </c>
      <c r="R296" s="144">
        <f>Q296*H296</f>
        <v>0.22920000000000001</v>
      </c>
      <c r="S296" s="144">
        <v>0</v>
      </c>
      <c r="T296" s="145">
        <f>S296*H296</f>
        <v>0</v>
      </c>
      <c r="AR296" s="146" t="s">
        <v>125</v>
      </c>
      <c r="AT296" s="146" t="s">
        <v>121</v>
      </c>
      <c r="AU296" s="146" t="s">
        <v>126</v>
      </c>
      <c r="AY296" s="16" t="s">
        <v>119</v>
      </c>
      <c r="BE296" s="147">
        <f>IF(N296="základná",J296,0)</f>
        <v>0</v>
      </c>
      <c r="BF296" s="147">
        <f>IF(N296="znížená",J296,0)</f>
        <v>0</v>
      </c>
      <c r="BG296" s="147">
        <f>IF(N296="zákl. prenesená",J296,0)</f>
        <v>0</v>
      </c>
      <c r="BH296" s="147">
        <f>IF(N296="zníž. prenesená",J296,0)</f>
        <v>0</v>
      </c>
      <c r="BI296" s="147">
        <f>IF(N296="nulová",J296,0)</f>
        <v>0</v>
      </c>
      <c r="BJ296" s="16" t="s">
        <v>126</v>
      </c>
      <c r="BK296" s="147">
        <f>ROUND(I296*H296,2)</f>
        <v>0</v>
      </c>
      <c r="BL296" s="16" t="s">
        <v>125</v>
      </c>
      <c r="BM296" s="146" t="s">
        <v>447</v>
      </c>
    </row>
    <row r="297" spans="2:65" s="12" customFormat="1" ht="24">
      <c r="B297" s="148"/>
      <c r="D297" s="149" t="s">
        <v>128</v>
      </c>
      <c r="E297" s="150" t="s">
        <v>1</v>
      </c>
      <c r="F297" s="151" t="s">
        <v>448</v>
      </c>
      <c r="H297" s="152">
        <v>1910</v>
      </c>
      <c r="I297" s="153"/>
      <c r="L297" s="148"/>
      <c r="M297" s="154"/>
      <c r="T297" s="155"/>
      <c r="AT297" s="150" t="s">
        <v>128</v>
      </c>
      <c r="AU297" s="150" t="s">
        <v>126</v>
      </c>
      <c r="AV297" s="12" t="s">
        <v>126</v>
      </c>
      <c r="AW297" s="12" t="s">
        <v>31</v>
      </c>
      <c r="AX297" s="12" t="s">
        <v>83</v>
      </c>
      <c r="AY297" s="150" t="s">
        <v>119</v>
      </c>
    </row>
    <row r="298" spans="2:65" s="1" customFormat="1" ht="37.75" customHeight="1">
      <c r="B298" s="31"/>
      <c r="C298" s="134" t="s">
        <v>449</v>
      </c>
      <c r="D298" s="134" t="s">
        <v>121</v>
      </c>
      <c r="E298" s="135" t="s">
        <v>450</v>
      </c>
      <c r="F298" s="136" t="s">
        <v>451</v>
      </c>
      <c r="G298" s="137" t="s">
        <v>157</v>
      </c>
      <c r="H298" s="138">
        <v>916</v>
      </c>
      <c r="I298" s="139"/>
      <c r="J298" s="140">
        <f>ROUND(I298*H298,2)</f>
        <v>0</v>
      </c>
      <c r="K298" s="141"/>
      <c r="L298" s="31"/>
      <c r="M298" s="142" t="s">
        <v>1</v>
      </c>
      <c r="N298" s="143" t="s">
        <v>41</v>
      </c>
      <c r="P298" s="144">
        <f>O298*H298</f>
        <v>0</v>
      </c>
      <c r="Q298" s="144">
        <v>2.9299999999999999E-3</v>
      </c>
      <c r="R298" s="144">
        <f>Q298*H298</f>
        <v>2.6838799999999998</v>
      </c>
      <c r="S298" s="144">
        <v>0</v>
      </c>
      <c r="T298" s="145">
        <f>S298*H298</f>
        <v>0</v>
      </c>
      <c r="AR298" s="146" t="s">
        <v>125</v>
      </c>
      <c r="AT298" s="146" t="s">
        <v>121</v>
      </c>
      <c r="AU298" s="146" t="s">
        <v>126</v>
      </c>
      <c r="AY298" s="16" t="s">
        <v>119</v>
      </c>
      <c r="BE298" s="147">
        <f>IF(N298="základná",J298,0)</f>
        <v>0</v>
      </c>
      <c r="BF298" s="147">
        <f>IF(N298="znížená",J298,0)</f>
        <v>0</v>
      </c>
      <c r="BG298" s="147">
        <f>IF(N298="zákl. prenesená",J298,0)</f>
        <v>0</v>
      </c>
      <c r="BH298" s="147">
        <f>IF(N298="zníž. prenesená",J298,0)</f>
        <v>0</v>
      </c>
      <c r="BI298" s="147">
        <f>IF(N298="nulová",J298,0)</f>
        <v>0</v>
      </c>
      <c r="BJ298" s="16" t="s">
        <v>126</v>
      </c>
      <c r="BK298" s="147">
        <f>ROUND(I298*H298,2)</f>
        <v>0</v>
      </c>
      <c r="BL298" s="16" t="s">
        <v>125</v>
      </c>
      <c r="BM298" s="146" t="s">
        <v>452</v>
      </c>
    </row>
    <row r="299" spans="2:65" s="12" customFormat="1" ht="12">
      <c r="B299" s="148"/>
      <c r="D299" s="149" t="s">
        <v>128</v>
      </c>
      <c r="E299" s="150" t="s">
        <v>1</v>
      </c>
      <c r="F299" s="151" t="s">
        <v>453</v>
      </c>
      <c r="H299" s="152">
        <v>79.400000000000006</v>
      </c>
      <c r="I299" s="153"/>
      <c r="L299" s="148"/>
      <c r="M299" s="154"/>
      <c r="T299" s="155"/>
      <c r="AT299" s="150" t="s">
        <v>128</v>
      </c>
      <c r="AU299" s="150" t="s">
        <v>126</v>
      </c>
      <c r="AV299" s="12" t="s">
        <v>126</v>
      </c>
      <c r="AW299" s="12" t="s">
        <v>31</v>
      </c>
      <c r="AX299" s="12" t="s">
        <v>75</v>
      </c>
      <c r="AY299" s="150" t="s">
        <v>119</v>
      </c>
    </row>
    <row r="300" spans="2:65" s="12" customFormat="1" ht="24">
      <c r="B300" s="148"/>
      <c r="D300" s="149" t="s">
        <v>128</v>
      </c>
      <c r="E300" s="150" t="s">
        <v>1</v>
      </c>
      <c r="F300" s="151" t="s">
        <v>454</v>
      </c>
      <c r="H300" s="152">
        <v>30.6</v>
      </c>
      <c r="I300" s="153"/>
      <c r="L300" s="148"/>
      <c r="M300" s="154"/>
      <c r="T300" s="155"/>
      <c r="AT300" s="150" t="s">
        <v>128</v>
      </c>
      <c r="AU300" s="150" t="s">
        <v>126</v>
      </c>
      <c r="AV300" s="12" t="s">
        <v>126</v>
      </c>
      <c r="AW300" s="12" t="s">
        <v>31</v>
      </c>
      <c r="AX300" s="12" t="s">
        <v>75</v>
      </c>
      <c r="AY300" s="150" t="s">
        <v>119</v>
      </c>
    </row>
    <row r="301" spans="2:65" s="12" customFormat="1" ht="24">
      <c r="B301" s="148"/>
      <c r="D301" s="149" t="s">
        <v>128</v>
      </c>
      <c r="E301" s="150" t="s">
        <v>1</v>
      </c>
      <c r="F301" s="151" t="s">
        <v>455</v>
      </c>
      <c r="H301" s="152">
        <v>306</v>
      </c>
      <c r="I301" s="153"/>
      <c r="L301" s="148"/>
      <c r="M301" s="154"/>
      <c r="T301" s="155"/>
      <c r="AT301" s="150" t="s">
        <v>128</v>
      </c>
      <c r="AU301" s="150" t="s">
        <v>126</v>
      </c>
      <c r="AV301" s="12" t="s">
        <v>126</v>
      </c>
      <c r="AW301" s="12" t="s">
        <v>31</v>
      </c>
      <c r="AX301" s="12" t="s">
        <v>75</v>
      </c>
      <c r="AY301" s="150" t="s">
        <v>119</v>
      </c>
    </row>
    <row r="302" spans="2:65" s="12" customFormat="1" ht="12">
      <c r="B302" s="148"/>
      <c r="D302" s="149" t="s">
        <v>128</v>
      </c>
      <c r="E302" s="150" t="s">
        <v>1</v>
      </c>
      <c r="F302" s="151" t="s">
        <v>456</v>
      </c>
      <c r="H302" s="152">
        <v>500</v>
      </c>
      <c r="I302" s="153"/>
      <c r="L302" s="148"/>
      <c r="M302" s="154"/>
      <c r="T302" s="155"/>
      <c r="AT302" s="150" t="s">
        <v>128</v>
      </c>
      <c r="AU302" s="150" t="s">
        <v>126</v>
      </c>
      <c r="AV302" s="12" t="s">
        <v>126</v>
      </c>
      <c r="AW302" s="12" t="s">
        <v>31</v>
      </c>
      <c r="AX302" s="12" t="s">
        <v>75</v>
      </c>
      <c r="AY302" s="150" t="s">
        <v>119</v>
      </c>
    </row>
    <row r="303" spans="2:65" s="13" customFormat="1" ht="12">
      <c r="B303" s="156"/>
      <c r="D303" s="149" t="s">
        <v>128</v>
      </c>
      <c r="E303" s="157" t="s">
        <v>1</v>
      </c>
      <c r="F303" s="158" t="s">
        <v>133</v>
      </c>
      <c r="H303" s="159">
        <v>916</v>
      </c>
      <c r="I303" s="160"/>
      <c r="L303" s="156"/>
      <c r="M303" s="161"/>
      <c r="T303" s="162"/>
      <c r="AT303" s="157" t="s">
        <v>128</v>
      </c>
      <c r="AU303" s="157" t="s">
        <v>126</v>
      </c>
      <c r="AV303" s="13" t="s">
        <v>125</v>
      </c>
      <c r="AW303" s="13" t="s">
        <v>31</v>
      </c>
      <c r="AX303" s="13" t="s">
        <v>83</v>
      </c>
      <c r="AY303" s="157" t="s">
        <v>119</v>
      </c>
    </row>
    <row r="304" spans="2:65" s="1" customFormat="1" ht="24.25" customHeight="1">
      <c r="B304" s="31"/>
      <c r="C304" s="134" t="s">
        <v>174</v>
      </c>
      <c r="D304" s="134" t="s">
        <v>121</v>
      </c>
      <c r="E304" s="135" t="s">
        <v>457</v>
      </c>
      <c r="F304" s="136" t="s">
        <v>458</v>
      </c>
      <c r="G304" s="137" t="s">
        <v>157</v>
      </c>
      <c r="H304" s="138">
        <v>500</v>
      </c>
      <c r="I304" s="139"/>
      <c r="J304" s="140">
        <f>ROUND(I304*H304,2)</f>
        <v>0</v>
      </c>
      <c r="K304" s="141"/>
      <c r="L304" s="31"/>
      <c r="M304" s="142" t="s">
        <v>1</v>
      </c>
      <c r="N304" s="143" t="s">
        <v>41</v>
      </c>
      <c r="P304" s="144">
        <f>O304*H304</f>
        <v>0</v>
      </c>
      <c r="Q304" s="144">
        <v>3.2000000000000003E-4</v>
      </c>
      <c r="R304" s="144">
        <f>Q304*H304</f>
        <v>0.16</v>
      </c>
      <c r="S304" s="144">
        <v>0</v>
      </c>
      <c r="T304" s="145">
        <f>S304*H304</f>
        <v>0</v>
      </c>
      <c r="AR304" s="146" t="s">
        <v>125</v>
      </c>
      <c r="AT304" s="146" t="s">
        <v>121</v>
      </c>
      <c r="AU304" s="146" t="s">
        <v>126</v>
      </c>
      <c r="AY304" s="16" t="s">
        <v>119</v>
      </c>
      <c r="BE304" s="147">
        <f>IF(N304="základná",J304,0)</f>
        <v>0</v>
      </c>
      <c r="BF304" s="147">
        <f>IF(N304="znížená",J304,0)</f>
        <v>0</v>
      </c>
      <c r="BG304" s="147">
        <f>IF(N304="zákl. prenesená",J304,0)</f>
        <v>0</v>
      </c>
      <c r="BH304" s="147">
        <f>IF(N304="zníž. prenesená",J304,0)</f>
        <v>0</v>
      </c>
      <c r="BI304" s="147">
        <f>IF(N304="nulová",J304,0)</f>
        <v>0</v>
      </c>
      <c r="BJ304" s="16" t="s">
        <v>126</v>
      </c>
      <c r="BK304" s="147">
        <f>ROUND(I304*H304,2)</f>
        <v>0</v>
      </c>
      <c r="BL304" s="16" t="s">
        <v>125</v>
      </c>
      <c r="BM304" s="146" t="s">
        <v>459</v>
      </c>
    </row>
    <row r="305" spans="2:65" s="12" customFormat="1" ht="12">
      <c r="B305" s="148"/>
      <c r="D305" s="149" t="s">
        <v>128</v>
      </c>
      <c r="E305" s="150" t="s">
        <v>1</v>
      </c>
      <c r="F305" s="151" t="s">
        <v>456</v>
      </c>
      <c r="H305" s="152">
        <v>500</v>
      </c>
      <c r="I305" s="153"/>
      <c r="L305" s="148"/>
      <c r="M305" s="154"/>
      <c r="T305" s="155"/>
      <c r="AT305" s="150" t="s">
        <v>128</v>
      </c>
      <c r="AU305" s="150" t="s">
        <v>126</v>
      </c>
      <c r="AV305" s="12" t="s">
        <v>126</v>
      </c>
      <c r="AW305" s="12" t="s">
        <v>31</v>
      </c>
      <c r="AX305" s="12" t="s">
        <v>83</v>
      </c>
      <c r="AY305" s="150" t="s">
        <v>119</v>
      </c>
    </row>
    <row r="306" spans="2:65" s="1" customFormat="1" ht="37.75" customHeight="1">
      <c r="B306" s="31"/>
      <c r="C306" s="134" t="s">
        <v>460</v>
      </c>
      <c r="D306" s="134" t="s">
        <v>121</v>
      </c>
      <c r="E306" s="135" t="s">
        <v>461</v>
      </c>
      <c r="F306" s="136" t="s">
        <v>462</v>
      </c>
      <c r="G306" s="137" t="s">
        <v>157</v>
      </c>
      <c r="H306" s="138">
        <v>104</v>
      </c>
      <c r="I306" s="139"/>
      <c r="J306" s="140">
        <f>ROUND(I306*H306,2)</f>
        <v>0</v>
      </c>
      <c r="K306" s="141"/>
      <c r="L306" s="31"/>
      <c r="M306" s="142" t="s">
        <v>1</v>
      </c>
      <c r="N306" s="143" t="s">
        <v>41</v>
      </c>
      <c r="P306" s="144">
        <f>O306*H306</f>
        <v>0</v>
      </c>
      <c r="Q306" s="144">
        <v>8.9999999999999998E-4</v>
      </c>
      <c r="R306" s="144">
        <f>Q306*H306</f>
        <v>9.3600000000000003E-2</v>
      </c>
      <c r="S306" s="144">
        <v>0</v>
      </c>
      <c r="T306" s="145">
        <f>S306*H306</f>
        <v>0</v>
      </c>
      <c r="AR306" s="146" t="s">
        <v>125</v>
      </c>
      <c r="AT306" s="146" t="s">
        <v>121</v>
      </c>
      <c r="AU306" s="146" t="s">
        <v>126</v>
      </c>
      <c r="AY306" s="16" t="s">
        <v>119</v>
      </c>
      <c r="BE306" s="147">
        <f>IF(N306="základná",J306,0)</f>
        <v>0</v>
      </c>
      <c r="BF306" s="147">
        <f>IF(N306="znížená",J306,0)</f>
        <v>0</v>
      </c>
      <c r="BG306" s="147">
        <f>IF(N306="zákl. prenesená",J306,0)</f>
        <v>0</v>
      </c>
      <c r="BH306" s="147">
        <f>IF(N306="zníž. prenesená",J306,0)</f>
        <v>0</v>
      </c>
      <c r="BI306" s="147">
        <f>IF(N306="nulová",J306,0)</f>
        <v>0</v>
      </c>
      <c r="BJ306" s="16" t="s">
        <v>126</v>
      </c>
      <c r="BK306" s="147">
        <f>ROUND(I306*H306,2)</f>
        <v>0</v>
      </c>
      <c r="BL306" s="16" t="s">
        <v>125</v>
      </c>
      <c r="BM306" s="146" t="s">
        <v>463</v>
      </c>
    </row>
    <row r="307" spans="2:65" s="11" customFormat="1" ht="22.75" customHeight="1">
      <c r="B307" s="122"/>
      <c r="D307" s="123" t="s">
        <v>74</v>
      </c>
      <c r="E307" s="132" t="s">
        <v>165</v>
      </c>
      <c r="F307" s="132" t="s">
        <v>464</v>
      </c>
      <c r="I307" s="125"/>
      <c r="J307" s="133">
        <f>BK307</f>
        <v>0</v>
      </c>
      <c r="L307" s="122"/>
      <c r="M307" s="127"/>
      <c r="P307" s="128">
        <f>SUM(P308:P352)</f>
        <v>0</v>
      </c>
      <c r="R307" s="128">
        <f>SUM(R308:R352)</f>
        <v>274.20617319999997</v>
      </c>
      <c r="T307" s="129">
        <f>SUM(T308:T352)</f>
        <v>0</v>
      </c>
      <c r="AR307" s="123" t="s">
        <v>83</v>
      </c>
      <c r="AT307" s="130" t="s">
        <v>74</v>
      </c>
      <c r="AU307" s="130" t="s">
        <v>83</v>
      </c>
      <c r="AY307" s="123" t="s">
        <v>119</v>
      </c>
      <c r="BK307" s="131">
        <f>SUM(BK308:BK352)</f>
        <v>0</v>
      </c>
    </row>
    <row r="308" spans="2:65" s="1" customFormat="1" ht="37.75" customHeight="1">
      <c r="B308" s="31"/>
      <c r="C308" s="134" t="s">
        <v>465</v>
      </c>
      <c r="D308" s="134" t="s">
        <v>121</v>
      </c>
      <c r="E308" s="135" t="s">
        <v>466</v>
      </c>
      <c r="F308" s="136" t="s">
        <v>467</v>
      </c>
      <c r="G308" s="137" t="s">
        <v>468</v>
      </c>
      <c r="H308" s="138">
        <v>1</v>
      </c>
      <c r="I308" s="139"/>
      <c r="J308" s="140">
        <f>ROUND(I308*H308,2)</f>
        <v>0</v>
      </c>
      <c r="K308" s="141"/>
      <c r="L308" s="31"/>
      <c r="M308" s="142" t="s">
        <v>1</v>
      </c>
      <c r="N308" s="143" t="s">
        <v>41</v>
      </c>
      <c r="P308" s="144">
        <f>O308*H308</f>
        <v>0</v>
      </c>
      <c r="Q308" s="144">
        <v>1.0000000000000001E-5</v>
      </c>
      <c r="R308" s="144">
        <f>Q308*H308</f>
        <v>1.0000000000000001E-5</v>
      </c>
      <c r="S308" s="144">
        <v>0</v>
      </c>
      <c r="T308" s="145">
        <f>S308*H308</f>
        <v>0</v>
      </c>
      <c r="AR308" s="146" t="s">
        <v>125</v>
      </c>
      <c r="AT308" s="146" t="s">
        <v>121</v>
      </c>
      <c r="AU308" s="146" t="s">
        <v>126</v>
      </c>
      <c r="AY308" s="16" t="s">
        <v>119</v>
      </c>
      <c r="BE308" s="147">
        <f>IF(N308="základná",J308,0)</f>
        <v>0</v>
      </c>
      <c r="BF308" s="147">
        <f>IF(N308="znížená",J308,0)</f>
        <v>0</v>
      </c>
      <c r="BG308" s="147">
        <f>IF(N308="zákl. prenesená",J308,0)</f>
        <v>0</v>
      </c>
      <c r="BH308" s="147">
        <f>IF(N308="zníž. prenesená",J308,0)</f>
        <v>0</v>
      </c>
      <c r="BI308" s="147">
        <f>IF(N308="nulová",J308,0)</f>
        <v>0</v>
      </c>
      <c r="BJ308" s="16" t="s">
        <v>126</v>
      </c>
      <c r="BK308" s="147">
        <f>ROUND(I308*H308,2)</f>
        <v>0</v>
      </c>
      <c r="BL308" s="16" t="s">
        <v>125</v>
      </c>
      <c r="BM308" s="146" t="s">
        <v>469</v>
      </c>
    </row>
    <row r="309" spans="2:65" s="12" customFormat="1" ht="12">
      <c r="B309" s="148"/>
      <c r="D309" s="149" t="s">
        <v>128</v>
      </c>
      <c r="E309" s="150" t="s">
        <v>1</v>
      </c>
      <c r="F309" s="151" t="s">
        <v>470</v>
      </c>
      <c r="H309" s="152">
        <v>1</v>
      </c>
      <c r="I309" s="153"/>
      <c r="L309" s="148"/>
      <c r="M309" s="154"/>
      <c r="T309" s="155"/>
      <c r="AT309" s="150" t="s">
        <v>128</v>
      </c>
      <c r="AU309" s="150" t="s">
        <v>126</v>
      </c>
      <c r="AV309" s="12" t="s">
        <v>126</v>
      </c>
      <c r="AW309" s="12" t="s">
        <v>31</v>
      </c>
      <c r="AX309" s="12" t="s">
        <v>83</v>
      </c>
      <c r="AY309" s="150" t="s">
        <v>119</v>
      </c>
    </row>
    <row r="310" spans="2:65" s="1" customFormat="1" ht="24.25" customHeight="1">
      <c r="B310" s="31"/>
      <c r="C310" s="163" t="s">
        <v>471</v>
      </c>
      <c r="D310" s="163" t="s">
        <v>166</v>
      </c>
      <c r="E310" s="164" t="s">
        <v>472</v>
      </c>
      <c r="F310" s="165" t="s">
        <v>473</v>
      </c>
      <c r="G310" s="166" t="s">
        <v>468</v>
      </c>
      <c r="H310" s="167">
        <v>1</v>
      </c>
      <c r="I310" s="168"/>
      <c r="J310" s="169">
        <f>ROUND(I310*H310,2)</f>
        <v>0</v>
      </c>
      <c r="K310" s="170"/>
      <c r="L310" s="171"/>
      <c r="M310" s="172" t="s">
        <v>1</v>
      </c>
      <c r="N310" s="173" t="s">
        <v>41</v>
      </c>
      <c r="P310" s="144">
        <f>O310*H310</f>
        <v>0</v>
      </c>
      <c r="Q310" s="144">
        <v>2.6009999999999998E-2</v>
      </c>
      <c r="R310" s="144">
        <f>Q310*H310</f>
        <v>2.6009999999999998E-2</v>
      </c>
      <c r="S310" s="144">
        <v>0</v>
      </c>
      <c r="T310" s="145">
        <f>S310*H310</f>
        <v>0</v>
      </c>
      <c r="AR310" s="146" t="s">
        <v>165</v>
      </c>
      <c r="AT310" s="146" t="s">
        <v>166</v>
      </c>
      <c r="AU310" s="146" t="s">
        <v>126</v>
      </c>
      <c r="AY310" s="16" t="s">
        <v>119</v>
      </c>
      <c r="BE310" s="147">
        <f>IF(N310="základná",J310,0)</f>
        <v>0</v>
      </c>
      <c r="BF310" s="147">
        <f>IF(N310="znížená",J310,0)</f>
        <v>0</v>
      </c>
      <c r="BG310" s="147">
        <f>IF(N310="zákl. prenesená",J310,0)</f>
        <v>0</v>
      </c>
      <c r="BH310" s="147">
        <f>IF(N310="zníž. prenesená",J310,0)</f>
        <v>0</v>
      </c>
      <c r="BI310" s="147">
        <f>IF(N310="nulová",J310,0)</f>
        <v>0</v>
      </c>
      <c r="BJ310" s="16" t="s">
        <v>126</v>
      </c>
      <c r="BK310" s="147">
        <f>ROUND(I310*H310,2)</f>
        <v>0</v>
      </c>
      <c r="BL310" s="16" t="s">
        <v>125</v>
      </c>
      <c r="BM310" s="146" t="s">
        <v>474</v>
      </c>
    </row>
    <row r="311" spans="2:65" s="14" customFormat="1" ht="12">
      <c r="B311" s="174"/>
      <c r="D311" s="149" t="s">
        <v>128</v>
      </c>
      <c r="E311" s="175" t="s">
        <v>1</v>
      </c>
      <c r="F311" s="176" t="s">
        <v>475</v>
      </c>
      <c r="H311" s="175" t="s">
        <v>1</v>
      </c>
      <c r="I311" s="177"/>
      <c r="L311" s="174"/>
      <c r="M311" s="178"/>
      <c r="T311" s="179"/>
      <c r="AT311" s="175" t="s">
        <v>128</v>
      </c>
      <c r="AU311" s="175" t="s">
        <v>126</v>
      </c>
      <c r="AV311" s="14" t="s">
        <v>83</v>
      </c>
      <c r="AW311" s="14" t="s">
        <v>31</v>
      </c>
      <c r="AX311" s="14" t="s">
        <v>75</v>
      </c>
      <c r="AY311" s="175" t="s">
        <v>119</v>
      </c>
    </row>
    <row r="312" spans="2:65" s="14" customFormat="1" ht="12">
      <c r="B312" s="174"/>
      <c r="D312" s="149" t="s">
        <v>128</v>
      </c>
      <c r="E312" s="175" t="s">
        <v>1</v>
      </c>
      <c r="F312" s="176" t="s">
        <v>476</v>
      </c>
      <c r="H312" s="175" t="s">
        <v>1</v>
      </c>
      <c r="I312" s="177"/>
      <c r="L312" s="174"/>
      <c r="M312" s="178"/>
      <c r="T312" s="179"/>
      <c r="AT312" s="175" t="s">
        <v>128</v>
      </c>
      <c r="AU312" s="175" t="s">
        <v>126</v>
      </c>
      <c r="AV312" s="14" t="s">
        <v>83</v>
      </c>
      <c r="AW312" s="14" t="s">
        <v>31</v>
      </c>
      <c r="AX312" s="14" t="s">
        <v>75</v>
      </c>
      <c r="AY312" s="175" t="s">
        <v>119</v>
      </c>
    </row>
    <row r="313" spans="2:65" s="14" customFormat="1" ht="24">
      <c r="B313" s="174"/>
      <c r="D313" s="149" t="s">
        <v>128</v>
      </c>
      <c r="E313" s="175" t="s">
        <v>1</v>
      </c>
      <c r="F313" s="176" t="s">
        <v>477</v>
      </c>
      <c r="H313" s="175" t="s">
        <v>1</v>
      </c>
      <c r="I313" s="177"/>
      <c r="L313" s="174"/>
      <c r="M313" s="178"/>
      <c r="T313" s="179"/>
      <c r="AT313" s="175" t="s">
        <v>128</v>
      </c>
      <c r="AU313" s="175" t="s">
        <v>126</v>
      </c>
      <c r="AV313" s="14" t="s">
        <v>83</v>
      </c>
      <c r="AW313" s="14" t="s">
        <v>31</v>
      </c>
      <c r="AX313" s="14" t="s">
        <v>75</v>
      </c>
      <c r="AY313" s="175" t="s">
        <v>119</v>
      </c>
    </row>
    <row r="314" spans="2:65" s="12" customFormat="1" ht="12">
      <c r="B314" s="148"/>
      <c r="D314" s="149" t="s">
        <v>128</v>
      </c>
      <c r="E314" s="150" t="s">
        <v>1</v>
      </c>
      <c r="F314" s="151" t="s">
        <v>478</v>
      </c>
      <c r="H314" s="152">
        <v>1</v>
      </c>
      <c r="I314" s="153"/>
      <c r="L314" s="148"/>
      <c r="M314" s="154"/>
      <c r="T314" s="155"/>
      <c r="AT314" s="150" t="s">
        <v>128</v>
      </c>
      <c r="AU314" s="150" t="s">
        <v>126</v>
      </c>
      <c r="AV314" s="12" t="s">
        <v>126</v>
      </c>
      <c r="AW314" s="12" t="s">
        <v>31</v>
      </c>
      <c r="AX314" s="12" t="s">
        <v>83</v>
      </c>
      <c r="AY314" s="150" t="s">
        <v>119</v>
      </c>
    </row>
    <row r="315" spans="2:65" s="1" customFormat="1" ht="24.25" customHeight="1">
      <c r="B315" s="31"/>
      <c r="C315" s="134" t="s">
        <v>479</v>
      </c>
      <c r="D315" s="134" t="s">
        <v>121</v>
      </c>
      <c r="E315" s="135" t="s">
        <v>480</v>
      </c>
      <c r="F315" s="136" t="s">
        <v>481</v>
      </c>
      <c r="G315" s="137" t="s">
        <v>236</v>
      </c>
      <c r="H315" s="138">
        <v>67</v>
      </c>
      <c r="I315" s="139"/>
      <c r="J315" s="140">
        <f>ROUND(I315*H315,2)</f>
        <v>0</v>
      </c>
      <c r="K315" s="141"/>
      <c r="L315" s="31"/>
      <c r="M315" s="142" t="s">
        <v>1</v>
      </c>
      <c r="N315" s="143" t="s">
        <v>41</v>
      </c>
      <c r="P315" s="144">
        <f>O315*H315</f>
        <v>0</v>
      </c>
      <c r="Q315" s="144">
        <v>0.34099000000000002</v>
      </c>
      <c r="R315" s="144">
        <f>Q315*H315</f>
        <v>22.846330000000002</v>
      </c>
      <c r="S315" s="144">
        <v>0</v>
      </c>
      <c r="T315" s="145">
        <f>S315*H315</f>
        <v>0</v>
      </c>
      <c r="AR315" s="146" t="s">
        <v>125</v>
      </c>
      <c r="AT315" s="146" t="s">
        <v>121</v>
      </c>
      <c r="AU315" s="146" t="s">
        <v>126</v>
      </c>
      <c r="AY315" s="16" t="s">
        <v>119</v>
      </c>
      <c r="BE315" s="147">
        <f>IF(N315="základná",J315,0)</f>
        <v>0</v>
      </c>
      <c r="BF315" s="147">
        <f>IF(N315="znížená",J315,0)</f>
        <v>0</v>
      </c>
      <c r="BG315" s="147">
        <f>IF(N315="zákl. prenesená",J315,0)</f>
        <v>0</v>
      </c>
      <c r="BH315" s="147">
        <f>IF(N315="zníž. prenesená",J315,0)</f>
        <v>0</v>
      </c>
      <c r="BI315" s="147">
        <f>IF(N315="nulová",J315,0)</f>
        <v>0</v>
      </c>
      <c r="BJ315" s="16" t="s">
        <v>126</v>
      </c>
      <c r="BK315" s="147">
        <f>ROUND(I315*H315,2)</f>
        <v>0</v>
      </c>
      <c r="BL315" s="16" t="s">
        <v>125</v>
      </c>
      <c r="BM315" s="146" t="s">
        <v>482</v>
      </c>
    </row>
    <row r="316" spans="2:65" s="12" customFormat="1" ht="12">
      <c r="B316" s="148"/>
      <c r="D316" s="149" t="s">
        <v>128</v>
      </c>
      <c r="E316" s="150" t="s">
        <v>1</v>
      </c>
      <c r="F316" s="151" t="s">
        <v>483</v>
      </c>
      <c r="H316" s="152">
        <v>67</v>
      </c>
      <c r="I316" s="153"/>
      <c r="L316" s="148"/>
      <c r="M316" s="154"/>
      <c r="T316" s="155"/>
      <c r="AT316" s="150" t="s">
        <v>128</v>
      </c>
      <c r="AU316" s="150" t="s">
        <v>126</v>
      </c>
      <c r="AV316" s="12" t="s">
        <v>126</v>
      </c>
      <c r="AW316" s="12" t="s">
        <v>31</v>
      </c>
      <c r="AX316" s="12" t="s">
        <v>83</v>
      </c>
      <c r="AY316" s="150" t="s">
        <v>119</v>
      </c>
    </row>
    <row r="317" spans="2:65" s="14" customFormat="1" ht="12">
      <c r="B317" s="174"/>
      <c r="D317" s="149" t="s">
        <v>128</v>
      </c>
      <c r="E317" s="175" t="s">
        <v>1</v>
      </c>
      <c r="F317" s="176" t="s">
        <v>484</v>
      </c>
      <c r="H317" s="175" t="s">
        <v>1</v>
      </c>
      <c r="I317" s="177"/>
      <c r="L317" s="174"/>
      <c r="M317" s="178"/>
      <c r="T317" s="179"/>
      <c r="AT317" s="175" t="s">
        <v>128</v>
      </c>
      <c r="AU317" s="175" t="s">
        <v>126</v>
      </c>
      <c r="AV317" s="14" t="s">
        <v>83</v>
      </c>
      <c r="AW317" s="14" t="s">
        <v>31</v>
      </c>
      <c r="AX317" s="14" t="s">
        <v>75</v>
      </c>
      <c r="AY317" s="175" t="s">
        <v>119</v>
      </c>
    </row>
    <row r="318" spans="2:65" s="14" customFormat="1" ht="12">
      <c r="B318" s="174"/>
      <c r="D318" s="149" t="s">
        <v>128</v>
      </c>
      <c r="E318" s="175" t="s">
        <v>1</v>
      </c>
      <c r="F318" s="176" t="s">
        <v>485</v>
      </c>
      <c r="H318" s="175" t="s">
        <v>1</v>
      </c>
      <c r="I318" s="177"/>
      <c r="L318" s="174"/>
      <c r="M318" s="178"/>
      <c r="T318" s="179"/>
      <c r="AT318" s="175" t="s">
        <v>128</v>
      </c>
      <c r="AU318" s="175" t="s">
        <v>126</v>
      </c>
      <c r="AV318" s="14" t="s">
        <v>83</v>
      </c>
      <c r="AW318" s="14" t="s">
        <v>31</v>
      </c>
      <c r="AX318" s="14" t="s">
        <v>75</v>
      </c>
      <c r="AY318" s="175" t="s">
        <v>119</v>
      </c>
    </row>
    <row r="319" spans="2:65" s="14" customFormat="1" ht="12">
      <c r="B319" s="174"/>
      <c r="D319" s="149" t="s">
        <v>128</v>
      </c>
      <c r="E319" s="175" t="s">
        <v>1</v>
      </c>
      <c r="F319" s="176" t="s">
        <v>486</v>
      </c>
      <c r="H319" s="175" t="s">
        <v>1</v>
      </c>
      <c r="I319" s="177"/>
      <c r="L319" s="174"/>
      <c r="M319" s="178"/>
      <c r="T319" s="179"/>
      <c r="AT319" s="175" t="s">
        <v>128</v>
      </c>
      <c r="AU319" s="175" t="s">
        <v>126</v>
      </c>
      <c r="AV319" s="14" t="s">
        <v>83</v>
      </c>
      <c r="AW319" s="14" t="s">
        <v>31</v>
      </c>
      <c r="AX319" s="14" t="s">
        <v>75</v>
      </c>
      <c r="AY319" s="175" t="s">
        <v>119</v>
      </c>
    </row>
    <row r="320" spans="2:65" s="1" customFormat="1" ht="37.75" customHeight="1">
      <c r="B320" s="31"/>
      <c r="C320" s="134" t="s">
        <v>487</v>
      </c>
      <c r="D320" s="134" t="s">
        <v>121</v>
      </c>
      <c r="E320" s="135" t="s">
        <v>488</v>
      </c>
      <c r="F320" s="136" t="s">
        <v>489</v>
      </c>
      <c r="G320" s="137" t="s">
        <v>236</v>
      </c>
      <c r="H320" s="138">
        <v>5</v>
      </c>
      <c r="I320" s="139"/>
      <c r="J320" s="140">
        <f>ROUND(I320*H320,2)</f>
        <v>0</v>
      </c>
      <c r="K320" s="141"/>
      <c r="L320" s="31"/>
      <c r="M320" s="142" t="s">
        <v>1</v>
      </c>
      <c r="N320" s="143" t="s">
        <v>41</v>
      </c>
      <c r="P320" s="144">
        <f>O320*H320</f>
        <v>0</v>
      </c>
      <c r="Q320" s="144">
        <v>0.34099000000000002</v>
      </c>
      <c r="R320" s="144">
        <f>Q320*H320</f>
        <v>1.7049500000000002</v>
      </c>
      <c r="S320" s="144">
        <v>0</v>
      </c>
      <c r="T320" s="145">
        <f>S320*H320</f>
        <v>0</v>
      </c>
      <c r="AR320" s="146" t="s">
        <v>125</v>
      </c>
      <c r="AT320" s="146" t="s">
        <v>121</v>
      </c>
      <c r="AU320" s="146" t="s">
        <v>126</v>
      </c>
      <c r="AY320" s="16" t="s">
        <v>119</v>
      </c>
      <c r="BE320" s="147">
        <f>IF(N320="základná",J320,0)</f>
        <v>0</v>
      </c>
      <c r="BF320" s="147">
        <f>IF(N320="znížená",J320,0)</f>
        <v>0</v>
      </c>
      <c r="BG320" s="147">
        <f>IF(N320="zákl. prenesená",J320,0)</f>
        <v>0</v>
      </c>
      <c r="BH320" s="147">
        <f>IF(N320="zníž. prenesená",J320,0)</f>
        <v>0</v>
      </c>
      <c r="BI320" s="147">
        <f>IF(N320="nulová",J320,0)</f>
        <v>0</v>
      </c>
      <c r="BJ320" s="16" t="s">
        <v>126</v>
      </c>
      <c r="BK320" s="147">
        <f>ROUND(I320*H320,2)</f>
        <v>0</v>
      </c>
      <c r="BL320" s="16" t="s">
        <v>125</v>
      </c>
      <c r="BM320" s="146" t="s">
        <v>490</v>
      </c>
    </row>
    <row r="321" spans="2:65" s="12" customFormat="1" ht="12">
      <c r="B321" s="148"/>
      <c r="D321" s="149" t="s">
        <v>128</v>
      </c>
      <c r="E321" s="150" t="s">
        <v>1</v>
      </c>
      <c r="F321" s="151" t="s">
        <v>491</v>
      </c>
      <c r="H321" s="152">
        <v>5</v>
      </c>
      <c r="I321" s="153"/>
      <c r="L321" s="148"/>
      <c r="M321" s="154"/>
      <c r="T321" s="155"/>
      <c r="AT321" s="150" t="s">
        <v>128</v>
      </c>
      <c r="AU321" s="150" t="s">
        <v>126</v>
      </c>
      <c r="AV321" s="12" t="s">
        <v>126</v>
      </c>
      <c r="AW321" s="12" t="s">
        <v>31</v>
      </c>
      <c r="AX321" s="12" t="s">
        <v>83</v>
      </c>
      <c r="AY321" s="150" t="s">
        <v>119</v>
      </c>
    </row>
    <row r="322" spans="2:65" s="14" customFormat="1" ht="12">
      <c r="B322" s="174"/>
      <c r="D322" s="149" t="s">
        <v>128</v>
      </c>
      <c r="E322" s="175" t="s">
        <v>1</v>
      </c>
      <c r="F322" s="176" t="s">
        <v>492</v>
      </c>
      <c r="H322" s="175" t="s">
        <v>1</v>
      </c>
      <c r="I322" s="177"/>
      <c r="L322" s="174"/>
      <c r="M322" s="178"/>
      <c r="T322" s="179"/>
      <c r="AT322" s="175" t="s">
        <v>128</v>
      </c>
      <c r="AU322" s="175" t="s">
        <v>126</v>
      </c>
      <c r="AV322" s="14" t="s">
        <v>83</v>
      </c>
      <c r="AW322" s="14" t="s">
        <v>31</v>
      </c>
      <c r="AX322" s="14" t="s">
        <v>75</v>
      </c>
      <c r="AY322" s="175" t="s">
        <v>119</v>
      </c>
    </row>
    <row r="323" spans="2:65" s="14" customFormat="1" ht="12">
      <c r="B323" s="174"/>
      <c r="D323" s="149" t="s">
        <v>128</v>
      </c>
      <c r="E323" s="175" t="s">
        <v>1</v>
      </c>
      <c r="F323" s="176" t="s">
        <v>485</v>
      </c>
      <c r="H323" s="175" t="s">
        <v>1</v>
      </c>
      <c r="I323" s="177"/>
      <c r="L323" s="174"/>
      <c r="M323" s="178"/>
      <c r="T323" s="179"/>
      <c r="AT323" s="175" t="s">
        <v>128</v>
      </c>
      <c r="AU323" s="175" t="s">
        <v>126</v>
      </c>
      <c r="AV323" s="14" t="s">
        <v>83</v>
      </c>
      <c r="AW323" s="14" t="s">
        <v>31</v>
      </c>
      <c r="AX323" s="14" t="s">
        <v>75</v>
      </c>
      <c r="AY323" s="175" t="s">
        <v>119</v>
      </c>
    </row>
    <row r="324" spans="2:65" s="14" customFormat="1" ht="12">
      <c r="B324" s="174"/>
      <c r="D324" s="149" t="s">
        <v>128</v>
      </c>
      <c r="E324" s="175" t="s">
        <v>1</v>
      </c>
      <c r="F324" s="176" t="s">
        <v>486</v>
      </c>
      <c r="H324" s="175" t="s">
        <v>1</v>
      </c>
      <c r="I324" s="177"/>
      <c r="L324" s="174"/>
      <c r="M324" s="178"/>
      <c r="T324" s="179"/>
      <c r="AT324" s="175" t="s">
        <v>128</v>
      </c>
      <c r="AU324" s="175" t="s">
        <v>126</v>
      </c>
      <c r="AV324" s="14" t="s">
        <v>83</v>
      </c>
      <c r="AW324" s="14" t="s">
        <v>31</v>
      </c>
      <c r="AX324" s="14" t="s">
        <v>75</v>
      </c>
      <c r="AY324" s="175" t="s">
        <v>119</v>
      </c>
    </row>
    <row r="325" spans="2:65" s="14" customFormat="1" ht="12">
      <c r="B325" s="174"/>
      <c r="D325" s="149" t="s">
        <v>128</v>
      </c>
      <c r="E325" s="175" t="s">
        <v>1</v>
      </c>
      <c r="F325" s="176" t="s">
        <v>493</v>
      </c>
      <c r="H325" s="175" t="s">
        <v>1</v>
      </c>
      <c r="I325" s="177"/>
      <c r="L325" s="174"/>
      <c r="M325" s="178"/>
      <c r="T325" s="179"/>
      <c r="AT325" s="175" t="s">
        <v>128</v>
      </c>
      <c r="AU325" s="175" t="s">
        <v>126</v>
      </c>
      <c r="AV325" s="14" t="s">
        <v>83</v>
      </c>
      <c r="AW325" s="14" t="s">
        <v>31</v>
      </c>
      <c r="AX325" s="14" t="s">
        <v>75</v>
      </c>
      <c r="AY325" s="175" t="s">
        <v>119</v>
      </c>
    </row>
    <row r="326" spans="2:65" s="1" customFormat="1" ht="24.25" customHeight="1">
      <c r="B326" s="31"/>
      <c r="C326" s="163" t="s">
        <v>494</v>
      </c>
      <c r="D326" s="163" t="s">
        <v>166</v>
      </c>
      <c r="E326" s="164" t="s">
        <v>495</v>
      </c>
      <c r="F326" s="165" t="s">
        <v>496</v>
      </c>
      <c r="G326" s="166" t="s">
        <v>236</v>
      </c>
      <c r="H326" s="167">
        <v>72</v>
      </c>
      <c r="I326" s="168"/>
      <c r="J326" s="169">
        <f>ROUND(I326*H326,2)</f>
        <v>0</v>
      </c>
      <c r="K326" s="170"/>
      <c r="L326" s="171"/>
      <c r="M326" s="172" t="s">
        <v>1</v>
      </c>
      <c r="N326" s="173" t="s">
        <v>41</v>
      </c>
      <c r="P326" s="144">
        <f>O326*H326</f>
        <v>0</v>
      </c>
      <c r="Q326" s="144">
        <v>0.17499999999999999</v>
      </c>
      <c r="R326" s="144">
        <f>Q326*H326</f>
        <v>12.6</v>
      </c>
      <c r="S326" s="144">
        <v>0</v>
      </c>
      <c r="T326" s="145">
        <f>S326*H326</f>
        <v>0</v>
      </c>
      <c r="AR326" s="146" t="s">
        <v>165</v>
      </c>
      <c r="AT326" s="146" t="s">
        <v>166</v>
      </c>
      <c r="AU326" s="146" t="s">
        <v>126</v>
      </c>
      <c r="AY326" s="16" t="s">
        <v>119</v>
      </c>
      <c r="BE326" s="147">
        <f>IF(N326="základná",J326,0)</f>
        <v>0</v>
      </c>
      <c r="BF326" s="147">
        <f>IF(N326="znížená",J326,0)</f>
        <v>0</v>
      </c>
      <c r="BG326" s="147">
        <f>IF(N326="zákl. prenesená",J326,0)</f>
        <v>0</v>
      </c>
      <c r="BH326" s="147">
        <f>IF(N326="zníž. prenesená",J326,0)</f>
        <v>0</v>
      </c>
      <c r="BI326" s="147">
        <f>IF(N326="nulová",J326,0)</f>
        <v>0</v>
      </c>
      <c r="BJ326" s="16" t="s">
        <v>126</v>
      </c>
      <c r="BK326" s="147">
        <f>ROUND(I326*H326,2)</f>
        <v>0</v>
      </c>
      <c r="BL326" s="16" t="s">
        <v>125</v>
      </c>
      <c r="BM326" s="146" t="s">
        <v>497</v>
      </c>
    </row>
    <row r="327" spans="2:65" s="12" customFormat="1" ht="24">
      <c r="B327" s="148"/>
      <c r="D327" s="149" t="s">
        <v>128</v>
      </c>
      <c r="E327" s="150" t="s">
        <v>1</v>
      </c>
      <c r="F327" s="151" t="s">
        <v>498</v>
      </c>
      <c r="H327" s="152">
        <v>72</v>
      </c>
      <c r="I327" s="153"/>
      <c r="L327" s="148"/>
      <c r="M327" s="154"/>
      <c r="T327" s="155"/>
      <c r="AT327" s="150" t="s">
        <v>128</v>
      </c>
      <c r="AU327" s="150" t="s">
        <v>126</v>
      </c>
      <c r="AV327" s="12" t="s">
        <v>126</v>
      </c>
      <c r="AW327" s="12" t="s">
        <v>31</v>
      </c>
      <c r="AX327" s="12" t="s">
        <v>83</v>
      </c>
      <c r="AY327" s="150" t="s">
        <v>119</v>
      </c>
    </row>
    <row r="328" spans="2:65" s="1" customFormat="1" ht="24.25" customHeight="1">
      <c r="B328" s="31"/>
      <c r="C328" s="163" t="s">
        <v>499</v>
      </c>
      <c r="D328" s="163" t="s">
        <v>166</v>
      </c>
      <c r="E328" s="164" t="s">
        <v>500</v>
      </c>
      <c r="F328" s="165" t="s">
        <v>501</v>
      </c>
      <c r="G328" s="166" t="s">
        <v>236</v>
      </c>
      <c r="H328" s="167">
        <v>5</v>
      </c>
      <c r="I328" s="168"/>
      <c r="J328" s="169">
        <f>ROUND(I328*H328,2)</f>
        <v>0</v>
      </c>
      <c r="K328" s="170"/>
      <c r="L328" s="171"/>
      <c r="M328" s="172" t="s">
        <v>1</v>
      </c>
      <c r="N328" s="173" t="s">
        <v>41</v>
      </c>
      <c r="P328" s="144">
        <f>O328*H328</f>
        <v>0</v>
      </c>
      <c r="Q328" s="144">
        <v>3.6999999999999999E-4</v>
      </c>
      <c r="R328" s="144">
        <f>Q328*H328</f>
        <v>1.8500000000000001E-3</v>
      </c>
      <c r="S328" s="144">
        <v>0</v>
      </c>
      <c r="T328" s="145">
        <f>S328*H328</f>
        <v>0</v>
      </c>
      <c r="AR328" s="146" t="s">
        <v>165</v>
      </c>
      <c r="AT328" s="146" t="s">
        <v>166</v>
      </c>
      <c r="AU328" s="146" t="s">
        <v>126</v>
      </c>
      <c r="AY328" s="16" t="s">
        <v>119</v>
      </c>
      <c r="BE328" s="147">
        <f>IF(N328="základná",J328,0)</f>
        <v>0</v>
      </c>
      <c r="BF328" s="147">
        <f>IF(N328="znížená",J328,0)</f>
        <v>0</v>
      </c>
      <c r="BG328" s="147">
        <f>IF(N328="zákl. prenesená",J328,0)</f>
        <v>0</v>
      </c>
      <c r="BH328" s="147">
        <f>IF(N328="zníž. prenesená",J328,0)</f>
        <v>0</v>
      </c>
      <c r="BI328" s="147">
        <f>IF(N328="nulová",J328,0)</f>
        <v>0</v>
      </c>
      <c r="BJ328" s="16" t="s">
        <v>126</v>
      </c>
      <c r="BK328" s="147">
        <f>ROUND(I328*H328,2)</f>
        <v>0</v>
      </c>
      <c r="BL328" s="16" t="s">
        <v>125</v>
      </c>
      <c r="BM328" s="146" t="s">
        <v>502</v>
      </c>
    </row>
    <row r="329" spans="2:65" s="1" customFormat="1" ht="24.25" customHeight="1">
      <c r="B329" s="31"/>
      <c r="C329" s="163" t="s">
        <v>503</v>
      </c>
      <c r="D329" s="163" t="s">
        <v>166</v>
      </c>
      <c r="E329" s="164" t="s">
        <v>504</v>
      </c>
      <c r="F329" s="165" t="s">
        <v>505</v>
      </c>
      <c r="G329" s="166" t="s">
        <v>236</v>
      </c>
      <c r="H329" s="167">
        <v>5</v>
      </c>
      <c r="I329" s="168"/>
      <c r="J329" s="169">
        <f>ROUND(I329*H329,2)</f>
        <v>0</v>
      </c>
      <c r="K329" s="170"/>
      <c r="L329" s="171"/>
      <c r="M329" s="172" t="s">
        <v>1</v>
      </c>
      <c r="N329" s="173" t="s">
        <v>41</v>
      </c>
      <c r="P329" s="144">
        <f>O329*H329</f>
        <v>0</v>
      </c>
      <c r="Q329" s="144">
        <v>7.5999999999999998E-2</v>
      </c>
      <c r="R329" s="144">
        <f>Q329*H329</f>
        <v>0.38</v>
      </c>
      <c r="S329" s="144">
        <v>0</v>
      </c>
      <c r="T329" s="145">
        <f>S329*H329</f>
        <v>0</v>
      </c>
      <c r="AR329" s="146" t="s">
        <v>506</v>
      </c>
      <c r="AT329" s="146" t="s">
        <v>166</v>
      </c>
      <c r="AU329" s="146" t="s">
        <v>126</v>
      </c>
      <c r="AY329" s="16" t="s">
        <v>119</v>
      </c>
      <c r="BE329" s="147">
        <f>IF(N329="základná",J329,0)</f>
        <v>0</v>
      </c>
      <c r="BF329" s="147">
        <f>IF(N329="znížená",J329,0)</f>
        <v>0</v>
      </c>
      <c r="BG329" s="147">
        <f>IF(N329="zákl. prenesená",J329,0)</f>
        <v>0</v>
      </c>
      <c r="BH329" s="147">
        <f>IF(N329="zníž. prenesená",J329,0)</f>
        <v>0</v>
      </c>
      <c r="BI329" s="147">
        <f>IF(N329="nulová",J329,0)</f>
        <v>0</v>
      </c>
      <c r="BJ329" s="16" t="s">
        <v>126</v>
      </c>
      <c r="BK329" s="147">
        <f>ROUND(I329*H329,2)</f>
        <v>0</v>
      </c>
      <c r="BL329" s="16" t="s">
        <v>506</v>
      </c>
      <c r="BM329" s="146" t="s">
        <v>507</v>
      </c>
    </row>
    <row r="330" spans="2:65" s="1" customFormat="1" ht="16.5" customHeight="1">
      <c r="B330" s="31"/>
      <c r="C330" s="134" t="s">
        <v>508</v>
      </c>
      <c r="D330" s="134" t="s">
        <v>121</v>
      </c>
      <c r="E330" s="135" t="s">
        <v>509</v>
      </c>
      <c r="F330" s="136" t="s">
        <v>510</v>
      </c>
      <c r="G330" s="137" t="s">
        <v>236</v>
      </c>
      <c r="H330" s="138">
        <v>30</v>
      </c>
      <c r="I330" s="139"/>
      <c r="J330" s="140">
        <f>ROUND(I330*H330,2)</f>
        <v>0</v>
      </c>
      <c r="K330" s="141"/>
      <c r="L330" s="31"/>
      <c r="M330" s="142" t="s">
        <v>1</v>
      </c>
      <c r="N330" s="143" t="s">
        <v>41</v>
      </c>
      <c r="P330" s="144">
        <f>O330*H330</f>
        <v>0</v>
      </c>
      <c r="Q330" s="144">
        <v>0.41055000000000003</v>
      </c>
      <c r="R330" s="144">
        <f>Q330*H330</f>
        <v>12.316500000000001</v>
      </c>
      <c r="S330" s="144">
        <v>0</v>
      </c>
      <c r="T330" s="145">
        <f>S330*H330</f>
        <v>0</v>
      </c>
      <c r="AR330" s="146" t="s">
        <v>125</v>
      </c>
      <c r="AT330" s="146" t="s">
        <v>121</v>
      </c>
      <c r="AU330" s="146" t="s">
        <v>126</v>
      </c>
      <c r="AY330" s="16" t="s">
        <v>119</v>
      </c>
      <c r="BE330" s="147">
        <f>IF(N330="základná",J330,0)</f>
        <v>0</v>
      </c>
      <c r="BF330" s="147">
        <f>IF(N330="znížená",J330,0)</f>
        <v>0</v>
      </c>
      <c r="BG330" s="147">
        <f>IF(N330="zákl. prenesená",J330,0)</f>
        <v>0</v>
      </c>
      <c r="BH330" s="147">
        <f>IF(N330="zníž. prenesená",J330,0)</f>
        <v>0</v>
      </c>
      <c r="BI330" s="147">
        <f>IF(N330="nulová",J330,0)</f>
        <v>0</v>
      </c>
      <c r="BJ330" s="16" t="s">
        <v>126</v>
      </c>
      <c r="BK330" s="147">
        <f>ROUND(I330*H330,2)</f>
        <v>0</v>
      </c>
      <c r="BL330" s="16" t="s">
        <v>125</v>
      </c>
      <c r="BM330" s="146" t="s">
        <v>511</v>
      </c>
    </row>
    <row r="331" spans="2:65" s="1" customFormat="1" ht="16.5" customHeight="1">
      <c r="B331" s="31"/>
      <c r="C331" s="134" t="s">
        <v>512</v>
      </c>
      <c r="D331" s="134" t="s">
        <v>121</v>
      </c>
      <c r="E331" s="135" t="s">
        <v>513</v>
      </c>
      <c r="F331" s="136" t="s">
        <v>514</v>
      </c>
      <c r="G331" s="137" t="s">
        <v>236</v>
      </c>
      <c r="H331" s="138">
        <v>25</v>
      </c>
      <c r="I331" s="139"/>
      <c r="J331" s="140">
        <f>ROUND(I331*H331,2)</f>
        <v>0</v>
      </c>
      <c r="K331" s="141"/>
      <c r="L331" s="31"/>
      <c r="M331" s="142" t="s">
        <v>1</v>
      </c>
      <c r="N331" s="143" t="s">
        <v>41</v>
      </c>
      <c r="P331" s="144">
        <f>O331*H331</f>
        <v>0</v>
      </c>
      <c r="Q331" s="144">
        <v>0.41055000000000003</v>
      </c>
      <c r="R331" s="144">
        <f>Q331*H331</f>
        <v>10.26375</v>
      </c>
      <c r="S331" s="144">
        <v>0</v>
      </c>
      <c r="T331" s="145">
        <f>S331*H331</f>
        <v>0</v>
      </c>
      <c r="AR331" s="146" t="s">
        <v>125</v>
      </c>
      <c r="AT331" s="146" t="s">
        <v>121</v>
      </c>
      <c r="AU331" s="146" t="s">
        <v>126</v>
      </c>
      <c r="AY331" s="16" t="s">
        <v>119</v>
      </c>
      <c r="BE331" s="147">
        <f>IF(N331="základná",J331,0)</f>
        <v>0</v>
      </c>
      <c r="BF331" s="147">
        <f>IF(N331="znížená",J331,0)</f>
        <v>0</v>
      </c>
      <c r="BG331" s="147">
        <f>IF(N331="zákl. prenesená",J331,0)</f>
        <v>0</v>
      </c>
      <c r="BH331" s="147">
        <f>IF(N331="zníž. prenesená",J331,0)</f>
        <v>0</v>
      </c>
      <c r="BI331" s="147">
        <f>IF(N331="nulová",J331,0)</f>
        <v>0</v>
      </c>
      <c r="BJ331" s="16" t="s">
        <v>126</v>
      </c>
      <c r="BK331" s="147">
        <f>ROUND(I331*H331,2)</f>
        <v>0</v>
      </c>
      <c r="BL331" s="16" t="s">
        <v>125</v>
      </c>
      <c r="BM331" s="146" t="s">
        <v>515</v>
      </c>
    </row>
    <row r="332" spans="2:65" s="1" customFormat="1" ht="37.75" customHeight="1">
      <c r="B332" s="31"/>
      <c r="C332" s="134" t="s">
        <v>516</v>
      </c>
      <c r="D332" s="134" t="s">
        <v>121</v>
      </c>
      <c r="E332" s="135" t="s">
        <v>517</v>
      </c>
      <c r="F332" s="136" t="s">
        <v>518</v>
      </c>
      <c r="G332" s="137" t="s">
        <v>193</v>
      </c>
      <c r="H332" s="138">
        <v>146.72</v>
      </c>
      <c r="I332" s="139"/>
      <c r="J332" s="140">
        <f>ROUND(I332*H332,2)</f>
        <v>0</v>
      </c>
      <c r="K332" s="141"/>
      <c r="L332" s="31"/>
      <c r="M332" s="142" t="s">
        <v>1</v>
      </c>
      <c r="N332" s="143" t="s">
        <v>41</v>
      </c>
      <c r="P332" s="144">
        <f>O332*H332</f>
        <v>0</v>
      </c>
      <c r="Q332" s="144">
        <v>0.60519999999999996</v>
      </c>
      <c r="R332" s="144">
        <f>Q332*H332</f>
        <v>88.794943999999987</v>
      </c>
      <c r="S332" s="144">
        <v>0</v>
      </c>
      <c r="T332" s="145">
        <f>S332*H332</f>
        <v>0</v>
      </c>
      <c r="AR332" s="146" t="s">
        <v>125</v>
      </c>
      <c r="AT332" s="146" t="s">
        <v>121</v>
      </c>
      <c r="AU332" s="146" t="s">
        <v>126</v>
      </c>
      <c r="AY332" s="16" t="s">
        <v>119</v>
      </c>
      <c r="BE332" s="147">
        <f>IF(N332="základná",J332,0)</f>
        <v>0</v>
      </c>
      <c r="BF332" s="147">
        <f>IF(N332="znížená",J332,0)</f>
        <v>0</v>
      </c>
      <c r="BG332" s="147">
        <f>IF(N332="zákl. prenesená",J332,0)</f>
        <v>0</v>
      </c>
      <c r="BH332" s="147">
        <f>IF(N332="zníž. prenesená",J332,0)</f>
        <v>0</v>
      </c>
      <c r="BI332" s="147">
        <f>IF(N332="nulová",J332,0)</f>
        <v>0</v>
      </c>
      <c r="BJ332" s="16" t="s">
        <v>126</v>
      </c>
      <c r="BK332" s="147">
        <f>ROUND(I332*H332,2)</f>
        <v>0</v>
      </c>
      <c r="BL332" s="16" t="s">
        <v>125</v>
      </c>
      <c r="BM332" s="146" t="s">
        <v>519</v>
      </c>
    </row>
    <row r="333" spans="2:65" s="14" customFormat="1" ht="12">
      <c r="B333" s="174"/>
      <c r="D333" s="149" t="s">
        <v>128</v>
      </c>
      <c r="E333" s="175" t="s">
        <v>1</v>
      </c>
      <c r="F333" s="176" t="s">
        <v>520</v>
      </c>
      <c r="H333" s="175" t="s">
        <v>1</v>
      </c>
      <c r="I333" s="177"/>
      <c r="L333" s="174"/>
      <c r="M333" s="178"/>
      <c r="T333" s="179"/>
      <c r="AT333" s="175" t="s">
        <v>128</v>
      </c>
      <c r="AU333" s="175" t="s">
        <v>126</v>
      </c>
      <c r="AV333" s="14" t="s">
        <v>83</v>
      </c>
      <c r="AW333" s="14" t="s">
        <v>31</v>
      </c>
      <c r="AX333" s="14" t="s">
        <v>75</v>
      </c>
      <c r="AY333" s="175" t="s">
        <v>119</v>
      </c>
    </row>
    <row r="334" spans="2:65" s="12" customFormat="1" ht="12">
      <c r="B334" s="148"/>
      <c r="D334" s="149" t="s">
        <v>128</v>
      </c>
      <c r="E334" s="150" t="s">
        <v>1</v>
      </c>
      <c r="F334" s="151" t="s">
        <v>521</v>
      </c>
      <c r="H334" s="152">
        <v>112</v>
      </c>
      <c r="I334" s="153"/>
      <c r="L334" s="148"/>
      <c r="M334" s="154"/>
      <c r="T334" s="155"/>
      <c r="AT334" s="150" t="s">
        <v>128</v>
      </c>
      <c r="AU334" s="150" t="s">
        <v>126</v>
      </c>
      <c r="AV334" s="12" t="s">
        <v>126</v>
      </c>
      <c r="AW334" s="12" t="s">
        <v>31</v>
      </c>
      <c r="AX334" s="12" t="s">
        <v>75</v>
      </c>
      <c r="AY334" s="150" t="s">
        <v>119</v>
      </c>
    </row>
    <row r="335" spans="2:65" s="12" customFormat="1" ht="12">
      <c r="B335" s="148"/>
      <c r="D335" s="149" t="s">
        <v>128</v>
      </c>
      <c r="E335" s="150" t="s">
        <v>1</v>
      </c>
      <c r="F335" s="151" t="s">
        <v>522</v>
      </c>
      <c r="H335" s="152">
        <v>28</v>
      </c>
      <c r="I335" s="153"/>
      <c r="L335" s="148"/>
      <c r="M335" s="154"/>
      <c r="T335" s="155"/>
      <c r="AT335" s="150" t="s">
        <v>128</v>
      </c>
      <c r="AU335" s="150" t="s">
        <v>126</v>
      </c>
      <c r="AV335" s="12" t="s">
        <v>126</v>
      </c>
      <c r="AW335" s="12" t="s">
        <v>31</v>
      </c>
      <c r="AX335" s="12" t="s">
        <v>75</v>
      </c>
      <c r="AY335" s="150" t="s">
        <v>119</v>
      </c>
    </row>
    <row r="336" spans="2:65" s="12" customFormat="1" ht="12">
      <c r="B336" s="148"/>
      <c r="D336" s="149" t="s">
        <v>128</v>
      </c>
      <c r="E336" s="150" t="s">
        <v>1</v>
      </c>
      <c r="F336" s="151" t="s">
        <v>523</v>
      </c>
      <c r="H336" s="152">
        <v>3.36</v>
      </c>
      <c r="I336" s="153"/>
      <c r="L336" s="148"/>
      <c r="M336" s="154"/>
      <c r="T336" s="155"/>
      <c r="AT336" s="150" t="s">
        <v>128</v>
      </c>
      <c r="AU336" s="150" t="s">
        <v>126</v>
      </c>
      <c r="AV336" s="12" t="s">
        <v>126</v>
      </c>
      <c r="AW336" s="12" t="s">
        <v>31</v>
      </c>
      <c r="AX336" s="12" t="s">
        <v>75</v>
      </c>
      <c r="AY336" s="150" t="s">
        <v>119</v>
      </c>
    </row>
    <row r="337" spans="2:65" s="12" customFormat="1" ht="12">
      <c r="B337" s="148"/>
      <c r="D337" s="149" t="s">
        <v>128</v>
      </c>
      <c r="E337" s="150" t="s">
        <v>1</v>
      </c>
      <c r="F337" s="151" t="s">
        <v>524</v>
      </c>
      <c r="H337" s="152">
        <v>3.36</v>
      </c>
      <c r="I337" s="153"/>
      <c r="L337" s="148"/>
      <c r="M337" s="154"/>
      <c r="T337" s="155"/>
      <c r="AT337" s="150" t="s">
        <v>128</v>
      </c>
      <c r="AU337" s="150" t="s">
        <v>126</v>
      </c>
      <c r="AV337" s="12" t="s">
        <v>126</v>
      </c>
      <c r="AW337" s="12" t="s">
        <v>31</v>
      </c>
      <c r="AX337" s="12" t="s">
        <v>75</v>
      </c>
      <c r="AY337" s="150" t="s">
        <v>119</v>
      </c>
    </row>
    <row r="338" spans="2:65" s="13" customFormat="1" ht="12">
      <c r="B338" s="156"/>
      <c r="D338" s="149" t="s">
        <v>128</v>
      </c>
      <c r="E338" s="157" t="s">
        <v>1</v>
      </c>
      <c r="F338" s="158" t="s">
        <v>133</v>
      </c>
      <c r="H338" s="159">
        <v>146.72000000000003</v>
      </c>
      <c r="I338" s="160"/>
      <c r="L338" s="156"/>
      <c r="M338" s="161"/>
      <c r="T338" s="162"/>
      <c r="AT338" s="157" t="s">
        <v>128</v>
      </c>
      <c r="AU338" s="157" t="s">
        <v>126</v>
      </c>
      <c r="AV338" s="13" t="s">
        <v>125</v>
      </c>
      <c r="AW338" s="13" t="s">
        <v>31</v>
      </c>
      <c r="AX338" s="13" t="s">
        <v>83</v>
      </c>
      <c r="AY338" s="157" t="s">
        <v>119</v>
      </c>
    </row>
    <row r="339" spans="2:65" s="14" customFormat="1" ht="24">
      <c r="B339" s="174"/>
      <c r="D339" s="149" t="s">
        <v>128</v>
      </c>
      <c r="E339" s="175" t="s">
        <v>1</v>
      </c>
      <c r="F339" s="176" t="s">
        <v>525</v>
      </c>
      <c r="H339" s="175" t="s">
        <v>1</v>
      </c>
      <c r="I339" s="177"/>
      <c r="L339" s="174"/>
      <c r="M339" s="178"/>
      <c r="T339" s="179"/>
      <c r="AT339" s="175" t="s">
        <v>128</v>
      </c>
      <c r="AU339" s="175" t="s">
        <v>126</v>
      </c>
      <c r="AV339" s="14" t="s">
        <v>83</v>
      </c>
      <c r="AW339" s="14" t="s">
        <v>31</v>
      </c>
      <c r="AX339" s="14" t="s">
        <v>75</v>
      </c>
      <c r="AY339" s="175" t="s">
        <v>119</v>
      </c>
    </row>
    <row r="340" spans="2:65" s="14" customFormat="1" ht="12">
      <c r="B340" s="174"/>
      <c r="D340" s="149" t="s">
        <v>128</v>
      </c>
      <c r="E340" s="175" t="s">
        <v>1</v>
      </c>
      <c r="F340" s="176" t="s">
        <v>526</v>
      </c>
      <c r="H340" s="175" t="s">
        <v>1</v>
      </c>
      <c r="I340" s="177"/>
      <c r="L340" s="174"/>
      <c r="M340" s="178"/>
      <c r="T340" s="179"/>
      <c r="AT340" s="175" t="s">
        <v>128</v>
      </c>
      <c r="AU340" s="175" t="s">
        <v>126</v>
      </c>
      <c r="AV340" s="14" t="s">
        <v>83</v>
      </c>
      <c r="AW340" s="14" t="s">
        <v>31</v>
      </c>
      <c r="AX340" s="14" t="s">
        <v>75</v>
      </c>
      <c r="AY340" s="175" t="s">
        <v>119</v>
      </c>
    </row>
    <row r="341" spans="2:65" s="1" customFormat="1" ht="37.75" customHeight="1">
      <c r="B341" s="31"/>
      <c r="C341" s="134" t="s">
        <v>527</v>
      </c>
      <c r="D341" s="134" t="s">
        <v>121</v>
      </c>
      <c r="E341" s="135" t="s">
        <v>528</v>
      </c>
      <c r="F341" s="136" t="s">
        <v>529</v>
      </c>
      <c r="G341" s="137" t="s">
        <v>193</v>
      </c>
      <c r="H341" s="138">
        <v>204.36</v>
      </c>
      <c r="I341" s="139"/>
      <c r="J341" s="140">
        <f>ROUND(I341*H341,2)</f>
        <v>0</v>
      </c>
      <c r="K341" s="141"/>
      <c r="L341" s="31"/>
      <c r="M341" s="142" t="s">
        <v>1</v>
      </c>
      <c r="N341" s="143" t="s">
        <v>41</v>
      </c>
      <c r="P341" s="144">
        <f>O341*H341</f>
        <v>0</v>
      </c>
      <c r="Q341" s="144">
        <v>0.60846999999999996</v>
      </c>
      <c r="R341" s="144">
        <f>Q341*H341</f>
        <v>124.34692920000001</v>
      </c>
      <c r="S341" s="144">
        <v>0</v>
      </c>
      <c r="T341" s="145">
        <f>S341*H341</f>
        <v>0</v>
      </c>
      <c r="AR341" s="146" t="s">
        <v>125</v>
      </c>
      <c r="AT341" s="146" t="s">
        <v>121</v>
      </c>
      <c r="AU341" s="146" t="s">
        <v>126</v>
      </c>
      <c r="AY341" s="16" t="s">
        <v>119</v>
      </c>
      <c r="BE341" s="147">
        <f>IF(N341="základná",J341,0)</f>
        <v>0</v>
      </c>
      <c r="BF341" s="147">
        <f>IF(N341="znížená",J341,0)</f>
        <v>0</v>
      </c>
      <c r="BG341" s="147">
        <f>IF(N341="zákl. prenesená",J341,0)</f>
        <v>0</v>
      </c>
      <c r="BH341" s="147">
        <f>IF(N341="zníž. prenesená",J341,0)</f>
        <v>0</v>
      </c>
      <c r="BI341" s="147">
        <f>IF(N341="nulová",J341,0)</f>
        <v>0</v>
      </c>
      <c r="BJ341" s="16" t="s">
        <v>126</v>
      </c>
      <c r="BK341" s="147">
        <f>ROUND(I341*H341,2)</f>
        <v>0</v>
      </c>
      <c r="BL341" s="16" t="s">
        <v>125</v>
      </c>
      <c r="BM341" s="146" t="s">
        <v>530</v>
      </c>
    </row>
    <row r="342" spans="2:65" s="14" customFormat="1" ht="12">
      <c r="B342" s="174"/>
      <c r="D342" s="149" t="s">
        <v>128</v>
      </c>
      <c r="E342" s="175" t="s">
        <v>1</v>
      </c>
      <c r="F342" s="176" t="s">
        <v>520</v>
      </c>
      <c r="H342" s="175" t="s">
        <v>1</v>
      </c>
      <c r="I342" s="177"/>
      <c r="L342" s="174"/>
      <c r="M342" s="178"/>
      <c r="T342" s="179"/>
      <c r="AT342" s="175" t="s">
        <v>128</v>
      </c>
      <c r="AU342" s="175" t="s">
        <v>126</v>
      </c>
      <c r="AV342" s="14" t="s">
        <v>83</v>
      </c>
      <c r="AW342" s="14" t="s">
        <v>31</v>
      </c>
      <c r="AX342" s="14" t="s">
        <v>75</v>
      </c>
      <c r="AY342" s="175" t="s">
        <v>119</v>
      </c>
    </row>
    <row r="343" spans="2:65" s="12" customFormat="1" ht="36">
      <c r="B343" s="148"/>
      <c r="D343" s="149" t="s">
        <v>128</v>
      </c>
      <c r="E343" s="150" t="s">
        <v>1</v>
      </c>
      <c r="F343" s="151" t="s">
        <v>531</v>
      </c>
      <c r="H343" s="152">
        <v>156</v>
      </c>
      <c r="I343" s="153"/>
      <c r="L343" s="148"/>
      <c r="M343" s="154"/>
      <c r="T343" s="155"/>
      <c r="AT343" s="150" t="s">
        <v>128</v>
      </c>
      <c r="AU343" s="150" t="s">
        <v>126</v>
      </c>
      <c r="AV343" s="12" t="s">
        <v>126</v>
      </c>
      <c r="AW343" s="12" t="s">
        <v>31</v>
      </c>
      <c r="AX343" s="12" t="s">
        <v>75</v>
      </c>
      <c r="AY343" s="150" t="s">
        <v>119</v>
      </c>
    </row>
    <row r="344" spans="2:65" s="12" customFormat="1" ht="12">
      <c r="B344" s="148"/>
      <c r="D344" s="149" t="s">
        <v>128</v>
      </c>
      <c r="E344" s="150" t="s">
        <v>1</v>
      </c>
      <c r="F344" s="151" t="s">
        <v>532</v>
      </c>
      <c r="H344" s="152">
        <v>39</v>
      </c>
      <c r="I344" s="153"/>
      <c r="L344" s="148"/>
      <c r="M344" s="154"/>
      <c r="T344" s="155"/>
      <c r="AT344" s="150" t="s">
        <v>128</v>
      </c>
      <c r="AU344" s="150" t="s">
        <v>126</v>
      </c>
      <c r="AV344" s="12" t="s">
        <v>126</v>
      </c>
      <c r="AW344" s="12" t="s">
        <v>31</v>
      </c>
      <c r="AX344" s="12" t="s">
        <v>75</v>
      </c>
      <c r="AY344" s="150" t="s">
        <v>119</v>
      </c>
    </row>
    <row r="345" spans="2:65" s="12" customFormat="1" ht="12">
      <c r="B345" s="148"/>
      <c r="D345" s="149" t="s">
        <v>128</v>
      </c>
      <c r="E345" s="150" t="s">
        <v>1</v>
      </c>
      <c r="F345" s="151" t="s">
        <v>533</v>
      </c>
      <c r="H345" s="152">
        <v>4.68</v>
      </c>
      <c r="I345" s="153"/>
      <c r="L345" s="148"/>
      <c r="M345" s="154"/>
      <c r="T345" s="155"/>
      <c r="AT345" s="150" t="s">
        <v>128</v>
      </c>
      <c r="AU345" s="150" t="s">
        <v>126</v>
      </c>
      <c r="AV345" s="12" t="s">
        <v>126</v>
      </c>
      <c r="AW345" s="12" t="s">
        <v>31</v>
      </c>
      <c r="AX345" s="12" t="s">
        <v>75</v>
      </c>
      <c r="AY345" s="150" t="s">
        <v>119</v>
      </c>
    </row>
    <row r="346" spans="2:65" s="12" customFormat="1" ht="12">
      <c r="B346" s="148"/>
      <c r="D346" s="149" t="s">
        <v>128</v>
      </c>
      <c r="E346" s="150" t="s">
        <v>1</v>
      </c>
      <c r="F346" s="151" t="s">
        <v>534</v>
      </c>
      <c r="H346" s="152">
        <v>4.68</v>
      </c>
      <c r="I346" s="153"/>
      <c r="L346" s="148"/>
      <c r="M346" s="154"/>
      <c r="T346" s="155"/>
      <c r="AT346" s="150" t="s">
        <v>128</v>
      </c>
      <c r="AU346" s="150" t="s">
        <v>126</v>
      </c>
      <c r="AV346" s="12" t="s">
        <v>126</v>
      </c>
      <c r="AW346" s="12" t="s">
        <v>31</v>
      </c>
      <c r="AX346" s="12" t="s">
        <v>75</v>
      </c>
      <c r="AY346" s="150" t="s">
        <v>119</v>
      </c>
    </row>
    <row r="347" spans="2:65" s="13" customFormat="1" ht="12">
      <c r="B347" s="156"/>
      <c r="D347" s="149" t="s">
        <v>128</v>
      </c>
      <c r="E347" s="157" t="s">
        <v>1</v>
      </c>
      <c r="F347" s="158" t="s">
        <v>133</v>
      </c>
      <c r="H347" s="159">
        <v>204.36</v>
      </c>
      <c r="I347" s="160"/>
      <c r="L347" s="156"/>
      <c r="M347" s="161"/>
      <c r="T347" s="162"/>
      <c r="AT347" s="157" t="s">
        <v>128</v>
      </c>
      <c r="AU347" s="157" t="s">
        <v>126</v>
      </c>
      <c r="AV347" s="13" t="s">
        <v>125</v>
      </c>
      <c r="AW347" s="13" t="s">
        <v>31</v>
      </c>
      <c r="AX347" s="13" t="s">
        <v>83</v>
      </c>
      <c r="AY347" s="157" t="s">
        <v>119</v>
      </c>
    </row>
    <row r="348" spans="2:65" s="14" customFormat="1" ht="24">
      <c r="B348" s="174"/>
      <c r="D348" s="149" t="s">
        <v>128</v>
      </c>
      <c r="E348" s="175" t="s">
        <v>1</v>
      </c>
      <c r="F348" s="176" t="s">
        <v>525</v>
      </c>
      <c r="H348" s="175" t="s">
        <v>1</v>
      </c>
      <c r="I348" s="177"/>
      <c r="L348" s="174"/>
      <c r="M348" s="178"/>
      <c r="T348" s="179"/>
      <c r="AT348" s="175" t="s">
        <v>128</v>
      </c>
      <c r="AU348" s="175" t="s">
        <v>126</v>
      </c>
      <c r="AV348" s="14" t="s">
        <v>83</v>
      </c>
      <c r="AW348" s="14" t="s">
        <v>31</v>
      </c>
      <c r="AX348" s="14" t="s">
        <v>75</v>
      </c>
      <c r="AY348" s="175" t="s">
        <v>119</v>
      </c>
    </row>
    <row r="349" spans="2:65" s="14" customFormat="1" ht="12">
      <c r="B349" s="174"/>
      <c r="D349" s="149" t="s">
        <v>128</v>
      </c>
      <c r="E349" s="175" t="s">
        <v>1</v>
      </c>
      <c r="F349" s="176" t="s">
        <v>526</v>
      </c>
      <c r="H349" s="175" t="s">
        <v>1</v>
      </c>
      <c r="I349" s="177"/>
      <c r="L349" s="174"/>
      <c r="M349" s="178"/>
      <c r="T349" s="179"/>
      <c r="AT349" s="175" t="s">
        <v>128</v>
      </c>
      <c r="AU349" s="175" t="s">
        <v>126</v>
      </c>
      <c r="AV349" s="14" t="s">
        <v>83</v>
      </c>
      <c r="AW349" s="14" t="s">
        <v>31</v>
      </c>
      <c r="AX349" s="14" t="s">
        <v>75</v>
      </c>
      <c r="AY349" s="175" t="s">
        <v>119</v>
      </c>
    </row>
    <row r="350" spans="2:65" s="1" customFormat="1" ht="21.75" customHeight="1">
      <c r="B350" s="31"/>
      <c r="C350" s="134" t="s">
        <v>535</v>
      </c>
      <c r="D350" s="134" t="s">
        <v>121</v>
      </c>
      <c r="E350" s="135" t="s">
        <v>536</v>
      </c>
      <c r="F350" s="136" t="s">
        <v>537</v>
      </c>
      <c r="G350" s="137" t="s">
        <v>157</v>
      </c>
      <c r="H350" s="138">
        <v>420</v>
      </c>
      <c r="I350" s="139"/>
      <c r="J350" s="140">
        <f>ROUND(I350*H350,2)</f>
        <v>0</v>
      </c>
      <c r="K350" s="141"/>
      <c r="L350" s="31"/>
      <c r="M350" s="142" t="s">
        <v>1</v>
      </c>
      <c r="N350" s="143" t="s">
        <v>41</v>
      </c>
      <c r="P350" s="144">
        <f>O350*H350</f>
        <v>0</v>
      </c>
      <c r="Q350" s="144">
        <v>1.8E-3</v>
      </c>
      <c r="R350" s="144">
        <f>Q350*H350</f>
        <v>0.75600000000000001</v>
      </c>
      <c r="S350" s="144">
        <v>0</v>
      </c>
      <c r="T350" s="145">
        <f>S350*H350</f>
        <v>0</v>
      </c>
      <c r="AR350" s="146" t="s">
        <v>125</v>
      </c>
      <c r="AT350" s="146" t="s">
        <v>121</v>
      </c>
      <c r="AU350" s="146" t="s">
        <v>126</v>
      </c>
      <c r="AY350" s="16" t="s">
        <v>119</v>
      </c>
      <c r="BE350" s="147">
        <f>IF(N350="základná",J350,0)</f>
        <v>0</v>
      </c>
      <c r="BF350" s="147">
        <f>IF(N350="znížená",J350,0)</f>
        <v>0</v>
      </c>
      <c r="BG350" s="147">
        <f>IF(N350="zákl. prenesená",J350,0)</f>
        <v>0</v>
      </c>
      <c r="BH350" s="147">
        <f>IF(N350="zníž. prenesená",J350,0)</f>
        <v>0</v>
      </c>
      <c r="BI350" s="147">
        <f>IF(N350="nulová",J350,0)</f>
        <v>0</v>
      </c>
      <c r="BJ350" s="16" t="s">
        <v>126</v>
      </c>
      <c r="BK350" s="147">
        <f>ROUND(I350*H350,2)</f>
        <v>0</v>
      </c>
      <c r="BL350" s="16" t="s">
        <v>125</v>
      </c>
      <c r="BM350" s="146" t="s">
        <v>538</v>
      </c>
    </row>
    <row r="351" spans="2:65" s="1" customFormat="1" ht="16.5" customHeight="1">
      <c r="B351" s="31"/>
      <c r="C351" s="134" t="s">
        <v>539</v>
      </c>
      <c r="D351" s="134" t="s">
        <v>121</v>
      </c>
      <c r="E351" s="135" t="s">
        <v>540</v>
      </c>
      <c r="F351" s="136" t="s">
        <v>541</v>
      </c>
      <c r="G351" s="137" t="s">
        <v>157</v>
      </c>
      <c r="H351" s="138">
        <v>420</v>
      </c>
      <c r="I351" s="139"/>
      <c r="J351" s="140">
        <f>ROUND(I351*H351,2)</f>
        <v>0</v>
      </c>
      <c r="K351" s="141"/>
      <c r="L351" s="31"/>
      <c r="M351" s="142" t="s">
        <v>1</v>
      </c>
      <c r="N351" s="143" t="s">
        <v>41</v>
      </c>
      <c r="P351" s="144">
        <f>O351*H351</f>
        <v>0</v>
      </c>
      <c r="Q351" s="144">
        <v>6.9999999999999994E-5</v>
      </c>
      <c r="R351" s="144">
        <f>Q351*H351</f>
        <v>2.9399999999999999E-2</v>
      </c>
      <c r="S351" s="144">
        <v>0</v>
      </c>
      <c r="T351" s="145">
        <f>S351*H351</f>
        <v>0</v>
      </c>
      <c r="AR351" s="146" t="s">
        <v>125</v>
      </c>
      <c r="AT351" s="146" t="s">
        <v>121</v>
      </c>
      <c r="AU351" s="146" t="s">
        <v>126</v>
      </c>
      <c r="AY351" s="16" t="s">
        <v>119</v>
      </c>
      <c r="BE351" s="147">
        <f>IF(N351="základná",J351,0)</f>
        <v>0</v>
      </c>
      <c r="BF351" s="147">
        <f>IF(N351="znížená",J351,0)</f>
        <v>0</v>
      </c>
      <c r="BG351" s="147">
        <f>IF(N351="zákl. prenesená",J351,0)</f>
        <v>0</v>
      </c>
      <c r="BH351" s="147">
        <f>IF(N351="zníž. prenesená",J351,0)</f>
        <v>0</v>
      </c>
      <c r="BI351" s="147">
        <f>IF(N351="nulová",J351,0)</f>
        <v>0</v>
      </c>
      <c r="BJ351" s="16" t="s">
        <v>126</v>
      </c>
      <c r="BK351" s="147">
        <f>ROUND(I351*H351,2)</f>
        <v>0</v>
      </c>
      <c r="BL351" s="16" t="s">
        <v>125</v>
      </c>
      <c r="BM351" s="146" t="s">
        <v>542</v>
      </c>
    </row>
    <row r="352" spans="2:65" s="1" customFormat="1" ht="33" customHeight="1">
      <c r="B352" s="31"/>
      <c r="C352" s="134" t="s">
        <v>543</v>
      </c>
      <c r="D352" s="134" t="s">
        <v>121</v>
      </c>
      <c r="E352" s="135" t="s">
        <v>544</v>
      </c>
      <c r="F352" s="136" t="s">
        <v>545</v>
      </c>
      <c r="G352" s="137" t="s">
        <v>193</v>
      </c>
      <c r="H352" s="138">
        <v>775</v>
      </c>
      <c r="I352" s="139"/>
      <c r="J352" s="140">
        <f>ROUND(I352*H352,2)</f>
        <v>0</v>
      </c>
      <c r="K352" s="141"/>
      <c r="L352" s="31"/>
      <c r="M352" s="142" t="s">
        <v>1</v>
      </c>
      <c r="N352" s="143" t="s">
        <v>41</v>
      </c>
      <c r="P352" s="144">
        <f>O352*H352</f>
        <v>0</v>
      </c>
      <c r="Q352" s="144">
        <v>1.8000000000000001E-4</v>
      </c>
      <c r="R352" s="144">
        <f>Q352*H352</f>
        <v>0.13950000000000001</v>
      </c>
      <c r="S352" s="144">
        <v>0</v>
      </c>
      <c r="T352" s="145">
        <f>S352*H352</f>
        <v>0</v>
      </c>
      <c r="AR352" s="146" t="s">
        <v>125</v>
      </c>
      <c r="AT352" s="146" t="s">
        <v>121</v>
      </c>
      <c r="AU352" s="146" t="s">
        <v>126</v>
      </c>
      <c r="AY352" s="16" t="s">
        <v>119</v>
      </c>
      <c r="BE352" s="147">
        <f>IF(N352="základná",J352,0)</f>
        <v>0</v>
      </c>
      <c r="BF352" s="147">
        <f>IF(N352="znížená",J352,0)</f>
        <v>0</v>
      </c>
      <c r="BG352" s="147">
        <f>IF(N352="zákl. prenesená",J352,0)</f>
        <v>0</v>
      </c>
      <c r="BH352" s="147">
        <f>IF(N352="zníž. prenesená",J352,0)</f>
        <v>0</v>
      </c>
      <c r="BI352" s="147">
        <f>IF(N352="nulová",J352,0)</f>
        <v>0</v>
      </c>
      <c r="BJ352" s="16" t="s">
        <v>126</v>
      </c>
      <c r="BK352" s="147">
        <f>ROUND(I352*H352,2)</f>
        <v>0</v>
      </c>
      <c r="BL352" s="16" t="s">
        <v>125</v>
      </c>
      <c r="BM352" s="146" t="s">
        <v>546</v>
      </c>
    </row>
    <row r="353" spans="2:65" s="11" customFormat="1" ht="22.75" customHeight="1">
      <c r="B353" s="122"/>
      <c r="D353" s="123" t="s">
        <v>74</v>
      </c>
      <c r="E353" s="132" t="s">
        <v>171</v>
      </c>
      <c r="F353" s="132" t="s">
        <v>547</v>
      </c>
      <c r="I353" s="125"/>
      <c r="J353" s="133">
        <f>BK353</f>
        <v>0</v>
      </c>
      <c r="L353" s="122"/>
      <c r="M353" s="127"/>
      <c r="P353" s="128">
        <f>SUM(P354:P371)</f>
        <v>0</v>
      </c>
      <c r="R353" s="128">
        <f>SUM(R354:R371)</f>
        <v>1153.8509690000001</v>
      </c>
      <c r="T353" s="129">
        <f>SUM(T354:T371)</f>
        <v>0</v>
      </c>
      <c r="AR353" s="123" t="s">
        <v>83</v>
      </c>
      <c r="AT353" s="130" t="s">
        <v>74</v>
      </c>
      <c r="AU353" s="130" t="s">
        <v>83</v>
      </c>
      <c r="AY353" s="123" t="s">
        <v>119</v>
      </c>
      <c r="BK353" s="131">
        <f>SUM(BK354:BK371)</f>
        <v>0</v>
      </c>
    </row>
    <row r="354" spans="2:65" s="1" customFormat="1" ht="16.5" customHeight="1">
      <c r="B354" s="31"/>
      <c r="C354" s="134" t="s">
        <v>548</v>
      </c>
      <c r="D354" s="134" t="s">
        <v>121</v>
      </c>
      <c r="E354" s="135" t="s">
        <v>549</v>
      </c>
      <c r="F354" s="136" t="s">
        <v>550</v>
      </c>
      <c r="G354" s="137" t="s">
        <v>193</v>
      </c>
      <c r="H354" s="138">
        <v>430</v>
      </c>
      <c r="I354" s="139"/>
      <c r="J354" s="140">
        <f>ROUND(I354*H354,2)</f>
        <v>0</v>
      </c>
      <c r="K354" s="141"/>
      <c r="L354" s="31"/>
      <c r="M354" s="142" t="s">
        <v>1</v>
      </c>
      <c r="N354" s="143" t="s">
        <v>41</v>
      </c>
      <c r="P354" s="144">
        <f>O354*H354</f>
        <v>0</v>
      </c>
      <c r="Q354" s="144">
        <v>0</v>
      </c>
      <c r="R354" s="144">
        <f>Q354*H354</f>
        <v>0</v>
      </c>
      <c r="S354" s="144">
        <v>0</v>
      </c>
      <c r="T354" s="145">
        <f>S354*H354</f>
        <v>0</v>
      </c>
      <c r="AR354" s="146" t="s">
        <v>174</v>
      </c>
      <c r="AT354" s="146" t="s">
        <v>121</v>
      </c>
      <c r="AU354" s="146" t="s">
        <v>126</v>
      </c>
      <c r="AY354" s="16" t="s">
        <v>119</v>
      </c>
      <c r="BE354" s="147">
        <f>IF(N354="základná",J354,0)</f>
        <v>0</v>
      </c>
      <c r="BF354" s="147">
        <f>IF(N354="znížená",J354,0)</f>
        <v>0</v>
      </c>
      <c r="BG354" s="147">
        <f>IF(N354="zákl. prenesená",J354,0)</f>
        <v>0</v>
      </c>
      <c r="BH354" s="147">
        <f>IF(N354="zníž. prenesená",J354,0)</f>
        <v>0</v>
      </c>
      <c r="BI354" s="147">
        <f>IF(N354="nulová",J354,0)</f>
        <v>0</v>
      </c>
      <c r="BJ354" s="16" t="s">
        <v>126</v>
      </c>
      <c r="BK354" s="147">
        <f>ROUND(I354*H354,2)</f>
        <v>0</v>
      </c>
      <c r="BL354" s="16" t="s">
        <v>174</v>
      </c>
      <c r="BM354" s="146" t="s">
        <v>551</v>
      </c>
    </row>
    <row r="355" spans="2:65" s="12" customFormat="1" ht="24">
      <c r="B355" s="148"/>
      <c r="D355" s="149" t="s">
        <v>128</v>
      </c>
      <c r="E355" s="150" t="s">
        <v>1</v>
      </c>
      <c r="F355" s="151" t="s">
        <v>552</v>
      </c>
      <c r="H355" s="152">
        <v>430</v>
      </c>
      <c r="I355" s="153"/>
      <c r="L355" s="148"/>
      <c r="M355" s="154"/>
      <c r="T355" s="155"/>
      <c r="AT355" s="150" t="s">
        <v>128</v>
      </c>
      <c r="AU355" s="150" t="s">
        <v>126</v>
      </c>
      <c r="AV355" s="12" t="s">
        <v>126</v>
      </c>
      <c r="AW355" s="12" t="s">
        <v>31</v>
      </c>
      <c r="AX355" s="12" t="s">
        <v>83</v>
      </c>
      <c r="AY355" s="150" t="s">
        <v>119</v>
      </c>
    </row>
    <row r="356" spans="2:65" s="1" customFormat="1" ht="21.75" customHeight="1">
      <c r="B356" s="31"/>
      <c r="C356" s="134" t="s">
        <v>553</v>
      </c>
      <c r="D356" s="134" t="s">
        <v>121</v>
      </c>
      <c r="E356" s="135" t="s">
        <v>554</v>
      </c>
      <c r="F356" s="136" t="s">
        <v>555</v>
      </c>
      <c r="G356" s="137" t="s">
        <v>193</v>
      </c>
      <c r="H356" s="138">
        <v>29</v>
      </c>
      <c r="I356" s="139"/>
      <c r="J356" s="140">
        <f>ROUND(I356*H356,2)</f>
        <v>0</v>
      </c>
      <c r="K356" s="141"/>
      <c r="L356" s="31"/>
      <c r="M356" s="142" t="s">
        <v>1</v>
      </c>
      <c r="N356" s="143" t="s">
        <v>41</v>
      </c>
      <c r="P356" s="144">
        <f>O356*H356</f>
        <v>0</v>
      </c>
      <c r="Q356" s="144">
        <v>8.6720000000000005E-2</v>
      </c>
      <c r="R356" s="144">
        <f>Q356*H356</f>
        <v>2.5148800000000002</v>
      </c>
      <c r="S356" s="144">
        <v>0</v>
      </c>
      <c r="T356" s="145">
        <f>S356*H356</f>
        <v>0</v>
      </c>
      <c r="AR356" s="146" t="s">
        <v>125</v>
      </c>
      <c r="AT356" s="146" t="s">
        <v>121</v>
      </c>
      <c r="AU356" s="146" t="s">
        <v>126</v>
      </c>
      <c r="AY356" s="16" t="s">
        <v>119</v>
      </c>
      <c r="BE356" s="147">
        <f>IF(N356="základná",J356,0)</f>
        <v>0</v>
      </c>
      <c r="BF356" s="147">
        <f>IF(N356="znížená",J356,0)</f>
        <v>0</v>
      </c>
      <c r="BG356" s="147">
        <f>IF(N356="zákl. prenesená",J356,0)</f>
        <v>0</v>
      </c>
      <c r="BH356" s="147">
        <f>IF(N356="zníž. prenesená",J356,0)</f>
        <v>0</v>
      </c>
      <c r="BI356" s="147">
        <f>IF(N356="nulová",J356,0)</f>
        <v>0</v>
      </c>
      <c r="BJ356" s="16" t="s">
        <v>126</v>
      </c>
      <c r="BK356" s="147">
        <f>ROUND(I356*H356,2)</f>
        <v>0</v>
      </c>
      <c r="BL356" s="16" t="s">
        <v>125</v>
      </c>
      <c r="BM356" s="146" t="s">
        <v>556</v>
      </c>
    </row>
    <row r="357" spans="2:65" s="1" customFormat="1" ht="24.25" customHeight="1">
      <c r="B357" s="31"/>
      <c r="C357" s="134" t="s">
        <v>557</v>
      </c>
      <c r="D357" s="134" t="s">
        <v>121</v>
      </c>
      <c r="E357" s="135" t="s">
        <v>558</v>
      </c>
      <c r="F357" s="136" t="s">
        <v>559</v>
      </c>
      <c r="G357" s="137" t="s">
        <v>124</v>
      </c>
      <c r="H357" s="138">
        <v>38.700000000000003</v>
      </c>
      <c r="I357" s="139"/>
      <c r="J357" s="140">
        <f>ROUND(I357*H357,2)</f>
        <v>0</v>
      </c>
      <c r="K357" s="141"/>
      <c r="L357" s="31"/>
      <c r="M357" s="142" t="s">
        <v>1</v>
      </c>
      <c r="N357" s="143" t="s">
        <v>41</v>
      </c>
      <c r="P357" s="144">
        <f>O357*H357</f>
        <v>0</v>
      </c>
      <c r="Q357" s="144">
        <v>2.2026699999999999</v>
      </c>
      <c r="R357" s="144">
        <f>Q357*H357</f>
        <v>85.243329000000003</v>
      </c>
      <c r="S357" s="144">
        <v>0</v>
      </c>
      <c r="T357" s="145">
        <f>S357*H357</f>
        <v>0</v>
      </c>
      <c r="AR357" s="146" t="s">
        <v>125</v>
      </c>
      <c r="AT357" s="146" t="s">
        <v>121</v>
      </c>
      <c r="AU357" s="146" t="s">
        <v>126</v>
      </c>
      <c r="AY357" s="16" t="s">
        <v>119</v>
      </c>
      <c r="BE357" s="147">
        <f>IF(N357="základná",J357,0)</f>
        <v>0</v>
      </c>
      <c r="BF357" s="147">
        <f>IF(N357="znížená",J357,0)</f>
        <v>0</v>
      </c>
      <c r="BG357" s="147">
        <f>IF(N357="zákl. prenesená",J357,0)</f>
        <v>0</v>
      </c>
      <c r="BH357" s="147">
        <f>IF(N357="zníž. prenesená",J357,0)</f>
        <v>0</v>
      </c>
      <c r="BI357" s="147">
        <f>IF(N357="nulová",J357,0)</f>
        <v>0</v>
      </c>
      <c r="BJ357" s="16" t="s">
        <v>126</v>
      </c>
      <c r="BK357" s="147">
        <f>ROUND(I357*H357,2)</f>
        <v>0</v>
      </c>
      <c r="BL357" s="16" t="s">
        <v>125</v>
      </c>
      <c r="BM357" s="146" t="s">
        <v>560</v>
      </c>
    </row>
    <row r="358" spans="2:65" s="12" customFormat="1" ht="24">
      <c r="B358" s="148"/>
      <c r="D358" s="149" t="s">
        <v>128</v>
      </c>
      <c r="E358" s="150" t="s">
        <v>1</v>
      </c>
      <c r="F358" s="151" t="s">
        <v>561</v>
      </c>
      <c r="H358" s="152">
        <v>38.700000000000003</v>
      </c>
      <c r="I358" s="153"/>
      <c r="L358" s="148"/>
      <c r="M358" s="154"/>
      <c r="T358" s="155"/>
      <c r="AT358" s="150" t="s">
        <v>128</v>
      </c>
      <c r="AU358" s="150" t="s">
        <v>126</v>
      </c>
      <c r="AV358" s="12" t="s">
        <v>126</v>
      </c>
      <c r="AW358" s="12" t="s">
        <v>31</v>
      </c>
      <c r="AX358" s="12" t="s">
        <v>83</v>
      </c>
      <c r="AY358" s="150" t="s">
        <v>119</v>
      </c>
    </row>
    <row r="359" spans="2:65" s="1" customFormat="1" ht="33" customHeight="1">
      <c r="B359" s="31"/>
      <c r="C359" s="134" t="s">
        <v>562</v>
      </c>
      <c r="D359" s="134" t="s">
        <v>121</v>
      </c>
      <c r="E359" s="135" t="s">
        <v>563</v>
      </c>
      <c r="F359" s="136" t="s">
        <v>564</v>
      </c>
      <c r="G359" s="137" t="s">
        <v>193</v>
      </c>
      <c r="H359" s="138">
        <v>4172</v>
      </c>
      <c r="I359" s="139"/>
      <c r="J359" s="140">
        <f>ROUND(I359*H359,2)</f>
        <v>0</v>
      </c>
      <c r="K359" s="141"/>
      <c r="L359" s="31"/>
      <c r="M359" s="142" t="s">
        <v>1</v>
      </c>
      <c r="N359" s="143" t="s">
        <v>41</v>
      </c>
      <c r="P359" s="144">
        <f>O359*H359</f>
        <v>0</v>
      </c>
      <c r="Q359" s="144">
        <v>1.8000000000000001E-4</v>
      </c>
      <c r="R359" s="144">
        <f>Q359*H359</f>
        <v>0.75096000000000007</v>
      </c>
      <c r="S359" s="144">
        <v>0</v>
      </c>
      <c r="T359" s="145">
        <f>S359*H359</f>
        <v>0</v>
      </c>
      <c r="AR359" s="146" t="s">
        <v>125</v>
      </c>
      <c r="AT359" s="146" t="s">
        <v>121</v>
      </c>
      <c r="AU359" s="146" t="s">
        <v>126</v>
      </c>
      <c r="AY359" s="16" t="s">
        <v>119</v>
      </c>
      <c r="BE359" s="147">
        <f>IF(N359="základná",J359,0)</f>
        <v>0</v>
      </c>
      <c r="BF359" s="147">
        <f>IF(N359="znížená",J359,0)</f>
        <v>0</v>
      </c>
      <c r="BG359" s="147">
        <f>IF(N359="zákl. prenesená",J359,0)</f>
        <v>0</v>
      </c>
      <c r="BH359" s="147">
        <f>IF(N359="zníž. prenesená",J359,0)</f>
        <v>0</v>
      </c>
      <c r="BI359" s="147">
        <f>IF(N359="nulová",J359,0)</f>
        <v>0</v>
      </c>
      <c r="BJ359" s="16" t="s">
        <v>126</v>
      </c>
      <c r="BK359" s="147">
        <f>ROUND(I359*H359,2)</f>
        <v>0</v>
      </c>
      <c r="BL359" s="16" t="s">
        <v>125</v>
      </c>
      <c r="BM359" s="146" t="s">
        <v>565</v>
      </c>
    </row>
    <row r="360" spans="2:65" s="12" customFormat="1" ht="24">
      <c r="B360" s="148"/>
      <c r="D360" s="149" t="s">
        <v>128</v>
      </c>
      <c r="E360" s="150" t="s">
        <v>1</v>
      </c>
      <c r="F360" s="151" t="s">
        <v>566</v>
      </c>
      <c r="H360" s="152">
        <v>4040</v>
      </c>
      <c r="I360" s="153"/>
      <c r="L360" s="148"/>
      <c r="M360" s="154"/>
      <c r="T360" s="155"/>
      <c r="AT360" s="150" t="s">
        <v>128</v>
      </c>
      <c r="AU360" s="150" t="s">
        <v>126</v>
      </c>
      <c r="AV360" s="12" t="s">
        <v>126</v>
      </c>
      <c r="AW360" s="12" t="s">
        <v>31</v>
      </c>
      <c r="AX360" s="12" t="s">
        <v>75</v>
      </c>
      <c r="AY360" s="150" t="s">
        <v>119</v>
      </c>
    </row>
    <row r="361" spans="2:65" s="12" customFormat="1" ht="24">
      <c r="B361" s="148"/>
      <c r="D361" s="149" t="s">
        <v>128</v>
      </c>
      <c r="E361" s="150" t="s">
        <v>1</v>
      </c>
      <c r="F361" s="151" t="s">
        <v>567</v>
      </c>
      <c r="H361" s="152">
        <v>132</v>
      </c>
      <c r="I361" s="153"/>
      <c r="L361" s="148"/>
      <c r="M361" s="154"/>
      <c r="T361" s="155"/>
      <c r="AT361" s="150" t="s">
        <v>128</v>
      </c>
      <c r="AU361" s="150" t="s">
        <v>126</v>
      </c>
      <c r="AV361" s="12" t="s">
        <v>126</v>
      </c>
      <c r="AW361" s="12" t="s">
        <v>31</v>
      </c>
      <c r="AX361" s="12" t="s">
        <v>75</v>
      </c>
      <c r="AY361" s="150" t="s">
        <v>119</v>
      </c>
    </row>
    <row r="362" spans="2:65" s="13" customFormat="1" ht="12">
      <c r="B362" s="156"/>
      <c r="D362" s="149" t="s">
        <v>128</v>
      </c>
      <c r="E362" s="157" t="s">
        <v>1</v>
      </c>
      <c r="F362" s="158" t="s">
        <v>133</v>
      </c>
      <c r="H362" s="159">
        <v>4172</v>
      </c>
      <c r="I362" s="160"/>
      <c r="L362" s="156"/>
      <c r="M362" s="161"/>
      <c r="T362" s="162"/>
      <c r="AT362" s="157" t="s">
        <v>128</v>
      </c>
      <c r="AU362" s="157" t="s">
        <v>126</v>
      </c>
      <c r="AV362" s="13" t="s">
        <v>125</v>
      </c>
      <c r="AW362" s="13" t="s">
        <v>31</v>
      </c>
      <c r="AX362" s="13" t="s">
        <v>83</v>
      </c>
      <c r="AY362" s="157" t="s">
        <v>119</v>
      </c>
    </row>
    <row r="363" spans="2:65" s="1" customFormat="1" ht="24.25" customHeight="1">
      <c r="B363" s="31"/>
      <c r="C363" s="134" t="s">
        <v>568</v>
      </c>
      <c r="D363" s="134" t="s">
        <v>121</v>
      </c>
      <c r="E363" s="135" t="s">
        <v>569</v>
      </c>
      <c r="F363" s="136" t="s">
        <v>570</v>
      </c>
      <c r="G363" s="137" t="s">
        <v>236</v>
      </c>
      <c r="H363" s="138">
        <v>2</v>
      </c>
      <c r="I363" s="139"/>
      <c r="J363" s="140">
        <f>ROUND(I363*H363,2)</f>
        <v>0</v>
      </c>
      <c r="K363" s="141"/>
      <c r="L363" s="31"/>
      <c r="M363" s="142" t="s">
        <v>1</v>
      </c>
      <c r="N363" s="143" t="s">
        <v>41</v>
      </c>
      <c r="P363" s="144">
        <f>O363*H363</f>
        <v>0</v>
      </c>
      <c r="Q363" s="144">
        <v>7.6600000000000001E-3</v>
      </c>
      <c r="R363" s="144">
        <f>Q363*H363</f>
        <v>1.532E-2</v>
      </c>
      <c r="S363" s="144">
        <v>0</v>
      </c>
      <c r="T363" s="145">
        <f>S363*H363</f>
        <v>0</v>
      </c>
      <c r="AR363" s="146" t="s">
        <v>125</v>
      </c>
      <c r="AT363" s="146" t="s">
        <v>121</v>
      </c>
      <c r="AU363" s="146" t="s">
        <v>126</v>
      </c>
      <c r="AY363" s="16" t="s">
        <v>119</v>
      </c>
      <c r="BE363" s="147">
        <f>IF(N363="základná",J363,0)</f>
        <v>0</v>
      </c>
      <c r="BF363" s="147">
        <f>IF(N363="znížená",J363,0)</f>
        <v>0</v>
      </c>
      <c r="BG363" s="147">
        <f>IF(N363="zákl. prenesená",J363,0)</f>
        <v>0</v>
      </c>
      <c r="BH363" s="147">
        <f>IF(N363="zníž. prenesená",J363,0)</f>
        <v>0</v>
      </c>
      <c r="BI363" s="147">
        <f>IF(N363="nulová",J363,0)</f>
        <v>0</v>
      </c>
      <c r="BJ363" s="16" t="s">
        <v>126</v>
      </c>
      <c r="BK363" s="147">
        <f>ROUND(I363*H363,2)</f>
        <v>0</v>
      </c>
      <c r="BL363" s="16" t="s">
        <v>125</v>
      </c>
      <c r="BM363" s="146" t="s">
        <v>571</v>
      </c>
    </row>
    <row r="364" spans="2:65" s="1" customFormat="1" ht="24.25" customHeight="1">
      <c r="B364" s="31"/>
      <c r="C364" s="134" t="s">
        <v>572</v>
      </c>
      <c r="D364" s="134" t="s">
        <v>121</v>
      </c>
      <c r="E364" s="135" t="s">
        <v>573</v>
      </c>
      <c r="F364" s="136" t="s">
        <v>574</v>
      </c>
      <c r="G364" s="137" t="s">
        <v>236</v>
      </c>
      <c r="H364" s="138">
        <v>6</v>
      </c>
      <c r="I364" s="139"/>
      <c r="J364" s="140">
        <f>ROUND(I364*H364,2)</f>
        <v>0</v>
      </c>
      <c r="K364" s="141"/>
      <c r="L364" s="31"/>
      <c r="M364" s="142" t="s">
        <v>1</v>
      </c>
      <c r="N364" s="143" t="s">
        <v>41</v>
      </c>
      <c r="P364" s="144">
        <f>O364*H364</f>
        <v>0</v>
      </c>
      <c r="Q364" s="144">
        <v>7.6600000000000001E-3</v>
      </c>
      <c r="R364" s="144">
        <f>Q364*H364</f>
        <v>4.5960000000000001E-2</v>
      </c>
      <c r="S364" s="144">
        <v>0</v>
      </c>
      <c r="T364" s="145">
        <f>S364*H364</f>
        <v>0</v>
      </c>
      <c r="AR364" s="146" t="s">
        <v>125</v>
      </c>
      <c r="AT364" s="146" t="s">
        <v>121</v>
      </c>
      <c r="AU364" s="146" t="s">
        <v>126</v>
      </c>
      <c r="AY364" s="16" t="s">
        <v>119</v>
      </c>
      <c r="BE364" s="147">
        <f>IF(N364="základná",J364,0)</f>
        <v>0</v>
      </c>
      <c r="BF364" s="147">
        <f>IF(N364="znížená",J364,0)</f>
        <v>0</v>
      </c>
      <c r="BG364" s="147">
        <f>IF(N364="zákl. prenesená",J364,0)</f>
        <v>0</v>
      </c>
      <c r="BH364" s="147">
        <f>IF(N364="zníž. prenesená",J364,0)</f>
        <v>0</v>
      </c>
      <c r="BI364" s="147">
        <f>IF(N364="nulová",J364,0)</f>
        <v>0</v>
      </c>
      <c r="BJ364" s="16" t="s">
        <v>126</v>
      </c>
      <c r="BK364" s="147">
        <f>ROUND(I364*H364,2)</f>
        <v>0</v>
      </c>
      <c r="BL364" s="16" t="s">
        <v>125</v>
      </c>
      <c r="BM364" s="146" t="s">
        <v>575</v>
      </c>
    </row>
    <row r="365" spans="2:65" s="1" customFormat="1" ht="33" customHeight="1">
      <c r="B365" s="31"/>
      <c r="C365" s="134" t="s">
        <v>576</v>
      </c>
      <c r="D365" s="134" t="s">
        <v>121</v>
      </c>
      <c r="E365" s="135" t="s">
        <v>577</v>
      </c>
      <c r="F365" s="136" t="s">
        <v>578</v>
      </c>
      <c r="G365" s="137" t="s">
        <v>193</v>
      </c>
      <c r="H365" s="138">
        <v>3514</v>
      </c>
      <c r="I365" s="139"/>
      <c r="J365" s="140">
        <f>ROUND(I365*H365,2)</f>
        <v>0</v>
      </c>
      <c r="K365" s="141"/>
      <c r="L365" s="31"/>
      <c r="M365" s="142" t="s">
        <v>1</v>
      </c>
      <c r="N365" s="143" t="s">
        <v>41</v>
      </c>
      <c r="P365" s="144">
        <f>O365*H365</f>
        <v>0</v>
      </c>
      <c r="Q365" s="144">
        <v>0.15112999999999999</v>
      </c>
      <c r="R365" s="144">
        <f>Q365*H365</f>
        <v>531.07081999999991</v>
      </c>
      <c r="S365" s="144">
        <v>0</v>
      </c>
      <c r="T365" s="145">
        <f>S365*H365</f>
        <v>0</v>
      </c>
      <c r="AR365" s="146" t="s">
        <v>125</v>
      </c>
      <c r="AT365" s="146" t="s">
        <v>121</v>
      </c>
      <c r="AU365" s="146" t="s">
        <v>126</v>
      </c>
      <c r="AY365" s="16" t="s">
        <v>119</v>
      </c>
      <c r="BE365" s="147">
        <f>IF(N365="základná",J365,0)</f>
        <v>0</v>
      </c>
      <c r="BF365" s="147">
        <f>IF(N365="znížená",J365,0)</f>
        <v>0</v>
      </c>
      <c r="BG365" s="147">
        <f>IF(N365="zákl. prenesená",J365,0)</f>
        <v>0</v>
      </c>
      <c r="BH365" s="147">
        <f>IF(N365="zníž. prenesená",J365,0)</f>
        <v>0</v>
      </c>
      <c r="BI365" s="147">
        <f>IF(N365="nulová",J365,0)</f>
        <v>0</v>
      </c>
      <c r="BJ365" s="16" t="s">
        <v>126</v>
      </c>
      <c r="BK365" s="147">
        <f>ROUND(I365*H365,2)</f>
        <v>0</v>
      </c>
      <c r="BL365" s="16" t="s">
        <v>125</v>
      </c>
      <c r="BM365" s="146" t="s">
        <v>579</v>
      </c>
    </row>
    <row r="366" spans="2:65" s="12" customFormat="1" ht="12">
      <c r="B366" s="148"/>
      <c r="D366" s="149" t="s">
        <v>128</v>
      </c>
      <c r="E366" s="150" t="s">
        <v>1</v>
      </c>
      <c r="F366" s="151" t="s">
        <v>580</v>
      </c>
      <c r="H366" s="152">
        <v>3514</v>
      </c>
      <c r="I366" s="153"/>
      <c r="L366" s="148"/>
      <c r="M366" s="154"/>
      <c r="T366" s="155"/>
      <c r="AT366" s="150" t="s">
        <v>128</v>
      </c>
      <c r="AU366" s="150" t="s">
        <v>126</v>
      </c>
      <c r="AV366" s="12" t="s">
        <v>126</v>
      </c>
      <c r="AW366" s="12" t="s">
        <v>31</v>
      </c>
      <c r="AX366" s="12" t="s">
        <v>83</v>
      </c>
      <c r="AY366" s="150" t="s">
        <v>119</v>
      </c>
    </row>
    <row r="367" spans="2:65" s="1" customFormat="1" ht="24.25" customHeight="1">
      <c r="B367" s="31"/>
      <c r="C367" s="163" t="s">
        <v>581</v>
      </c>
      <c r="D367" s="163" t="s">
        <v>166</v>
      </c>
      <c r="E367" s="164" t="s">
        <v>582</v>
      </c>
      <c r="F367" s="165" t="s">
        <v>583</v>
      </c>
      <c r="G367" s="166" t="s">
        <v>236</v>
      </c>
      <c r="H367" s="167">
        <v>3549.14</v>
      </c>
      <c r="I367" s="168"/>
      <c r="J367" s="169">
        <f>ROUND(I367*H367,2)</f>
        <v>0</v>
      </c>
      <c r="K367" s="170"/>
      <c r="L367" s="171"/>
      <c r="M367" s="172" t="s">
        <v>1</v>
      </c>
      <c r="N367" s="173" t="s">
        <v>41</v>
      </c>
      <c r="P367" s="144">
        <f>O367*H367</f>
        <v>0</v>
      </c>
      <c r="Q367" s="144">
        <v>8.5000000000000006E-2</v>
      </c>
      <c r="R367" s="144">
        <f>Q367*H367</f>
        <v>301.67689999999999</v>
      </c>
      <c r="S367" s="144">
        <v>0</v>
      </c>
      <c r="T367" s="145">
        <f>S367*H367</f>
        <v>0</v>
      </c>
      <c r="AR367" s="146" t="s">
        <v>165</v>
      </c>
      <c r="AT367" s="146" t="s">
        <v>166</v>
      </c>
      <c r="AU367" s="146" t="s">
        <v>126</v>
      </c>
      <c r="AY367" s="16" t="s">
        <v>119</v>
      </c>
      <c r="BE367" s="147">
        <f>IF(N367="základná",J367,0)</f>
        <v>0</v>
      </c>
      <c r="BF367" s="147">
        <f>IF(N367="znížená",J367,0)</f>
        <v>0</v>
      </c>
      <c r="BG367" s="147">
        <f>IF(N367="zákl. prenesená",J367,0)</f>
        <v>0</v>
      </c>
      <c r="BH367" s="147">
        <f>IF(N367="zníž. prenesená",J367,0)</f>
        <v>0</v>
      </c>
      <c r="BI367" s="147">
        <f>IF(N367="nulová",J367,0)</f>
        <v>0</v>
      </c>
      <c r="BJ367" s="16" t="s">
        <v>126</v>
      </c>
      <c r="BK367" s="147">
        <f>ROUND(I367*H367,2)</f>
        <v>0</v>
      </c>
      <c r="BL367" s="16" t="s">
        <v>125</v>
      </c>
      <c r="BM367" s="146" t="s">
        <v>584</v>
      </c>
    </row>
    <row r="368" spans="2:65" s="12" customFormat="1" ht="12">
      <c r="B368" s="148"/>
      <c r="D368" s="149" t="s">
        <v>128</v>
      </c>
      <c r="F368" s="151" t="s">
        <v>585</v>
      </c>
      <c r="H368" s="152">
        <v>3549.14</v>
      </c>
      <c r="I368" s="153"/>
      <c r="L368" s="148"/>
      <c r="M368" s="154"/>
      <c r="T368" s="155"/>
      <c r="AT368" s="150" t="s">
        <v>128</v>
      </c>
      <c r="AU368" s="150" t="s">
        <v>126</v>
      </c>
      <c r="AV368" s="12" t="s">
        <v>126</v>
      </c>
      <c r="AW368" s="12" t="s">
        <v>4</v>
      </c>
      <c r="AX368" s="12" t="s">
        <v>83</v>
      </c>
      <c r="AY368" s="150" t="s">
        <v>119</v>
      </c>
    </row>
    <row r="369" spans="2:65" s="1" customFormat="1" ht="33" customHeight="1">
      <c r="B369" s="31"/>
      <c r="C369" s="134" t="s">
        <v>586</v>
      </c>
      <c r="D369" s="134" t="s">
        <v>121</v>
      </c>
      <c r="E369" s="135" t="s">
        <v>587</v>
      </c>
      <c r="F369" s="136" t="s">
        <v>588</v>
      </c>
      <c r="G369" s="137" t="s">
        <v>193</v>
      </c>
      <c r="H369" s="138">
        <v>1328</v>
      </c>
      <c r="I369" s="139"/>
      <c r="J369" s="140">
        <f>ROUND(I369*H369,2)</f>
        <v>0</v>
      </c>
      <c r="K369" s="141"/>
      <c r="L369" s="31"/>
      <c r="M369" s="142" t="s">
        <v>1</v>
      </c>
      <c r="N369" s="143" t="s">
        <v>41</v>
      </c>
      <c r="P369" s="144">
        <f>O369*H369</f>
        <v>0</v>
      </c>
      <c r="Q369" s="144">
        <v>0.12662000000000001</v>
      </c>
      <c r="R369" s="144">
        <f>Q369*H369</f>
        <v>168.15136000000001</v>
      </c>
      <c r="S369" s="144">
        <v>0</v>
      </c>
      <c r="T369" s="145">
        <f>S369*H369</f>
        <v>0</v>
      </c>
      <c r="AR369" s="146" t="s">
        <v>125</v>
      </c>
      <c r="AT369" s="146" t="s">
        <v>121</v>
      </c>
      <c r="AU369" s="146" t="s">
        <v>126</v>
      </c>
      <c r="AY369" s="16" t="s">
        <v>119</v>
      </c>
      <c r="BE369" s="147">
        <f>IF(N369="základná",J369,0)</f>
        <v>0</v>
      </c>
      <c r="BF369" s="147">
        <f>IF(N369="znížená",J369,0)</f>
        <v>0</v>
      </c>
      <c r="BG369" s="147">
        <f>IF(N369="zákl. prenesená",J369,0)</f>
        <v>0</v>
      </c>
      <c r="BH369" s="147">
        <f>IF(N369="zníž. prenesená",J369,0)</f>
        <v>0</v>
      </c>
      <c r="BI369" s="147">
        <f>IF(N369="nulová",J369,0)</f>
        <v>0</v>
      </c>
      <c r="BJ369" s="16" t="s">
        <v>126</v>
      </c>
      <c r="BK369" s="147">
        <f>ROUND(I369*H369,2)</f>
        <v>0</v>
      </c>
      <c r="BL369" s="16" t="s">
        <v>125</v>
      </c>
      <c r="BM369" s="146" t="s">
        <v>589</v>
      </c>
    </row>
    <row r="370" spans="2:65" s="1" customFormat="1" ht="24.25" customHeight="1">
      <c r="B370" s="31"/>
      <c r="C370" s="163" t="s">
        <v>590</v>
      </c>
      <c r="D370" s="163" t="s">
        <v>166</v>
      </c>
      <c r="E370" s="164" t="s">
        <v>591</v>
      </c>
      <c r="F370" s="165" t="s">
        <v>592</v>
      </c>
      <c r="G370" s="166" t="s">
        <v>236</v>
      </c>
      <c r="H370" s="167">
        <v>1341.28</v>
      </c>
      <c r="I370" s="168"/>
      <c r="J370" s="169">
        <f>ROUND(I370*H370,2)</f>
        <v>0</v>
      </c>
      <c r="K370" s="170"/>
      <c r="L370" s="171"/>
      <c r="M370" s="172" t="s">
        <v>1</v>
      </c>
      <c r="N370" s="173" t="s">
        <v>41</v>
      </c>
      <c r="P370" s="144">
        <f>O370*H370</f>
        <v>0</v>
      </c>
      <c r="Q370" s="144">
        <v>4.8000000000000001E-2</v>
      </c>
      <c r="R370" s="144">
        <f>Q370*H370</f>
        <v>64.381439999999998</v>
      </c>
      <c r="S370" s="144">
        <v>0</v>
      </c>
      <c r="T370" s="145">
        <f>S370*H370</f>
        <v>0</v>
      </c>
      <c r="AR370" s="146" t="s">
        <v>165</v>
      </c>
      <c r="AT370" s="146" t="s">
        <v>166</v>
      </c>
      <c r="AU370" s="146" t="s">
        <v>126</v>
      </c>
      <c r="AY370" s="16" t="s">
        <v>119</v>
      </c>
      <c r="BE370" s="147">
        <f>IF(N370="základná",J370,0)</f>
        <v>0</v>
      </c>
      <c r="BF370" s="147">
        <f>IF(N370="znížená",J370,0)</f>
        <v>0</v>
      </c>
      <c r="BG370" s="147">
        <f>IF(N370="zákl. prenesená",J370,0)</f>
        <v>0</v>
      </c>
      <c r="BH370" s="147">
        <f>IF(N370="zníž. prenesená",J370,0)</f>
        <v>0</v>
      </c>
      <c r="BI370" s="147">
        <f>IF(N370="nulová",J370,0)</f>
        <v>0</v>
      </c>
      <c r="BJ370" s="16" t="s">
        <v>126</v>
      </c>
      <c r="BK370" s="147">
        <f>ROUND(I370*H370,2)</f>
        <v>0</v>
      </c>
      <c r="BL370" s="16" t="s">
        <v>125</v>
      </c>
      <c r="BM370" s="146" t="s">
        <v>593</v>
      </c>
    </row>
    <row r="371" spans="2:65" s="12" customFormat="1" ht="12">
      <c r="B371" s="148"/>
      <c r="D371" s="149" t="s">
        <v>128</v>
      </c>
      <c r="F371" s="151" t="s">
        <v>594</v>
      </c>
      <c r="H371" s="152">
        <v>1341.28</v>
      </c>
      <c r="I371" s="153"/>
      <c r="L371" s="148"/>
      <c r="M371" s="154"/>
      <c r="T371" s="155"/>
      <c r="AT371" s="150" t="s">
        <v>128</v>
      </c>
      <c r="AU371" s="150" t="s">
        <v>126</v>
      </c>
      <c r="AV371" s="12" t="s">
        <v>126</v>
      </c>
      <c r="AW371" s="12" t="s">
        <v>4</v>
      </c>
      <c r="AX371" s="12" t="s">
        <v>83</v>
      </c>
      <c r="AY371" s="150" t="s">
        <v>119</v>
      </c>
    </row>
    <row r="372" spans="2:65" s="11" customFormat="1" ht="26" customHeight="1">
      <c r="B372" s="122"/>
      <c r="D372" s="123" t="s">
        <v>74</v>
      </c>
      <c r="E372" s="124" t="s">
        <v>595</v>
      </c>
      <c r="F372" s="124" t="s">
        <v>596</v>
      </c>
      <c r="I372" s="125"/>
      <c r="J372" s="126">
        <f>BK372</f>
        <v>0</v>
      </c>
      <c r="L372" s="122"/>
      <c r="M372" s="127"/>
      <c r="P372" s="128">
        <f>SUM(P373:P375)</f>
        <v>0</v>
      </c>
      <c r="R372" s="128">
        <f>SUM(R373:R375)</f>
        <v>0</v>
      </c>
      <c r="T372" s="129">
        <f>SUM(T373:T375)</f>
        <v>0</v>
      </c>
      <c r="AR372" s="123" t="s">
        <v>148</v>
      </c>
      <c r="AT372" s="130" t="s">
        <v>74</v>
      </c>
      <c r="AU372" s="130" t="s">
        <v>75</v>
      </c>
      <c r="AY372" s="123" t="s">
        <v>119</v>
      </c>
      <c r="BK372" s="131">
        <f>SUM(BK373:BK375)</f>
        <v>0</v>
      </c>
    </row>
    <row r="373" spans="2:65" s="1" customFormat="1" ht="21.75" customHeight="1">
      <c r="B373" s="31"/>
      <c r="C373" s="134" t="s">
        <v>597</v>
      </c>
      <c r="D373" s="134" t="s">
        <v>121</v>
      </c>
      <c r="E373" s="135" t="s">
        <v>598</v>
      </c>
      <c r="F373" s="136" t="s">
        <v>599</v>
      </c>
      <c r="G373" s="137" t="s">
        <v>468</v>
      </c>
      <c r="H373" s="138">
        <v>1</v>
      </c>
      <c r="I373" s="139"/>
      <c r="J373" s="140">
        <f>ROUND(I373*H373,2)</f>
        <v>0</v>
      </c>
      <c r="K373" s="141"/>
      <c r="L373" s="31"/>
      <c r="M373" s="142" t="s">
        <v>1</v>
      </c>
      <c r="N373" s="143" t="s">
        <v>41</v>
      </c>
      <c r="P373" s="144">
        <f>O373*H373</f>
        <v>0</v>
      </c>
      <c r="Q373" s="144">
        <v>0</v>
      </c>
      <c r="R373" s="144">
        <f>Q373*H373</f>
        <v>0</v>
      </c>
      <c r="S373" s="144">
        <v>0</v>
      </c>
      <c r="T373" s="145">
        <f>S373*H373</f>
        <v>0</v>
      </c>
      <c r="AR373" s="146" t="s">
        <v>600</v>
      </c>
      <c r="AT373" s="146" t="s">
        <v>121</v>
      </c>
      <c r="AU373" s="146" t="s">
        <v>83</v>
      </c>
      <c r="AY373" s="16" t="s">
        <v>119</v>
      </c>
      <c r="BE373" s="147">
        <f>IF(N373="základná",J373,0)</f>
        <v>0</v>
      </c>
      <c r="BF373" s="147">
        <f>IF(N373="znížená",J373,0)</f>
        <v>0</v>
      </c>
      <c r="BG373" s="147">
        <f>IF(N373="zákl. prenesená",J373,0)</f>
        <v>0</v>
      </c>
      <c r="BH373" s="147">
        <f>IF(N373="zníž. prenesená",J373,0)</f>
        <v>0</v>
      </c>
      <c r="BI373" s="147">
        <f>IF(N373="nulová",J373,0)</f>
        <v>0</v>
      </c>
      <c r="BJ373" s="16" t="s">
        <v>126</v>
      </c>
      <c r="BK373" s="147">
        <f>ROUND(I373*H373,2)</f>
        <v>0</v>
      </c>
      <c r="BL373" s="16" t="s">
        <v>600</v>
      </c>
      <c r="BM373" s="146" t="s">
        <v>601</v>
      </c>
    </row>
    <row r="374" spans="2:65" s="1" customFormat="1" ht="44.25" customHeight="1">
      <c r="B374" s="31"/>
      <c r="C374" s="134" t="s">
        <v>602</v>
      </c>
      <c r="D374" s="134" t="s">
        <v>121</v>
      </c>
      <c r="E374" s="135" t="s">
        <v>603</v>
      </c>
      <c r="F374" s="136" t="s">
        <v>604</v>
      </c>
      <c r="G374" s="137" t="s">
        <v>468</v>
      </c>
      <c r="H374" s="138">
        <v>1</v>
      </c>
      <c r="I374" s="139"/>
      <c r="J374" s="140">
        <f>ROUND(I374*H374,2)</f>
        <v>0</v>
      </c>
      <c r="K374" s="141"/>
      <c r="L374" s="31"/>
      <c r="M374" s="142" t="s">
        <v>1</v>
      </c>
      <c r="N374" s="143" t="s">
        <v>41</v>
      </c>
      <c r="P374" s="144">
        <f>O374*H374</f>
        <v>0</v>
      </c>
      <c r="Q374" s="144">
        <v>0</v>
      </c>
      <c r="R374" s="144">
        <f>Q374*H374</f>
        <v>0</v>
      </c>
      <c r="S374" s="144">
        <v>0</v>
      </c>
      <c r="T374" s="145">
        <f>S374*H374</f>
        <v>0</v>
      </c>
      <c r="AR374" s="146" t="s">
        <v>600</v>
      </c>
      <c r="AT374" s="146" t="s">
        <v>121</v>
      </c>
      <c r="AU374" s="146" t="s">
        <v>83</v>
      </c>
      <c r="AY374" s="16" t="s">
        <v>119</v>
      </c>
      <c r="BE374" s="147">
        <f>IF(N374="základná",J374,0)</f>
        <v>0</v>
      </c>
      <c r="BF374" s="147">
        <f>IF(N374="znížená",J374,0)</f>
        <v>0</v>
      </c>
      <c r="BG374" s="147">
        <f>IF(N374="zákl. prenesená",J374,0)</f>
        <v>0</v>
      </c>
      <c r="BH374" s="147">
        <f>IF(N374="zníž. prenesená",J374,0)</f>
        <v>0</v>
      </c>
      <c r="BI374" s="147">
        <f>IF(N374="nulová",J374,0)</f>
        <v>0</v>
      </c>
      <c r="BJ374" s="16" t="s">
        <v>126</v>
      </c>
      <c r="BK374" s="147">
        <f>ROUND(I374*H374,2)</f>
        <v>0</v>
      </c>
      <c r="BL374" s="16" t="s">
        <v>600</v>
      </c>
      <c r="BM374" s="146" t="s">
        <v>605</v>
      </c>
    </row>
    <row r="375" spans="2:65" s="1" customFormat="1" ht="24.25" customHeight="1">
      <c r="B375" s="31"/>
      <c r="C375" s="134" t="s">
        <v>606</v>
      </c>
      <c r="D375" s="134" t="s">
        <v>121</v>
      </c>
      <c r="E375" s="135" t="s">
        <v>607</v>
      </c>
      <c r="F375" s="136" t="s">
        <v>608</v>
      </c>
      <c r="G375" s="137" t="s">
        <v>468</v>
      </c>
      <c r="H375" s="138">
        <v>1</v>
      </c>
      <c r="I375" s="139"/>
      <c r="J375" s="140">
        <f>ROUND(I375*H375,2)</f>
        <v>0</v>
      </c>
      <c r="K375" s="141"/>
      <c r="L375" s="31"/>
      <c r="M375" s="180" t="s">
        <v>1</v>
      </c>
      <c r="N375" s="181" t="s">
        <v>41</v>
      </c>
      <c r="O375" s="182"/>
      <c r="P375" s="183">
        <f>O375*H375</f>
        <v>0</v>
      </c>
      <c r="Q375" s="183">
        <v>0</v>
      </c>
      <c r="R375" s="183">
        <f>Q375*H375</f>
        <v>0</v>
      </c>
      <c r="S375" s="183">
        <v>0</v>
      </c>
      <c r="T375" s="184">
        <f>S375*H375</f>
        <v>0</v>
      </c>
      <c r="AR375" s="146" t="s">
        <v>600</v>
      </c>
      <c r="AT375" s="146" t="s">
        <v>121</v>
      </c>
      <c r="AU375" s="146" t="s">
        <v>83</v>
      </c>
      <c r="AY375" s="16" t="s">
        <v>119</v>
      </c>
      <c r="BE375" s="147">
        <f>IF(N375="základná",J375,0)</f>
        <v>0</v>
      </c>
      <c r="BF375" s="147">
        <f>IF(N375="znížená",J375,0)</f>
        <v>0</v>
      </c>
      <c r="BG375" s="147">
        <f>IF(N375="zákl. prenesená",J375,0)</f>
        <v>0</v>
      </c>
      <c r="BH375" s="147">
        <f>IF(N375="zníž. prenesená",J375,0)</f>
        <v>0</v>
      </c>
      <c r="BI375" s="147">
        <f>IF(N375="nulová",J375,0)</f>
        <v>0</v>
      </c>
      <c r="BJ375" s="16" t="s">
        <v>126</v>
      </c>
      <c r="BK375" s="147">
        <f>ROUND(I375*H375,2)</f>
        <v>0</v>
      </c>
      <c r="BL375" s="16" t="s">
        <v>600</v>
      </c>
      <c r="BM375" s="146" t="s">
        <v>609</v>
      </c>
    </row>
    <row r="376" spans="2:65" s="1" customFormat="1" ht="7" customHeight="1">
      <c r="B376" s="46"/>
      <c r="C376" s="47"/>
      <c r="D376" s="47"/>
      <c r="E376" s="47"/>
      <c r="F376" s="47"/>
      <c r="G376" s="47"/>
      <c r="H376" s="47"/>
      <c r="I376" s="47"/>
      <c r="J376" s="47"/>
      <c r="K376" s="47"/>
      <c r="L376" s="31"/>
    </row>
  </sheetData>
  <sheetProtection algorithmName="SHA-512" hashValue="j8ViO+oU+vvT+i0kr3IxhLgxxPitN4YM6G7e3beiZ37Hit4D0iqAUreWjp6S+BGOK2L/yEGgOb1QLGNSCebs5g==" saltValue="pGLP3ISto+E3ihXY6DWcoRlvUq3htRrKAySpbj81TlhzetHG5ygoSnlyKQxqSUdxqOZ7QNLTA1wnkz06tz1OJA==" spinCount="100000" sheet="1" objects="1" scenarios="1" formatColumns="0" formatRows="0" autoFilter="0"/>
  <autoFilter ref="C127:K375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7" fitToHeight="100" orientation="portrait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104-00 - Rekonštrukcia mi...</vt:lpstr>
      <vt:lpstr>'104-00 - Rekonštrukcia mi...'!Názvy_tlače</vt:lpstr>
      <vt:lpstr>'Rekapitulácia stavby'!Názvy_tlače</vt:lpstr>
      <vt:lpstr>'104-00 - Rekonštrukcia mi...'!Oblasť_tlače</vt:lpstr>
      <vt:lpstr>'Rekapitulácia stavby'!Oblasť_tlače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lastPrinted>2026-03-31T10:18:42Z</cp:lastPrinted>
  <dcterms:created xsi:type="dcterms:W3CDTF">2026-03-31T10:16:02Z</dcterms:created>
  <dcterms:modified xsi:type="dcterms:W3CDTF">2026-05-12T07:44:26Z</dcterms:modified>
  <cp:category/>
</cp:coreProperties>
</file>